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832"/>
  </bookViews>
  <sheets>
    <sheet name="Приложение 1а" sheetId="2" r:id="rId1"/>
  </sheets>
  <definedNames>
    <definedName name="_xlnm.Print_Titles" localSheetId="0">'Приложение 1а'!$4:$4</definedName>
    <definedName name="_xlnm.Print_Area" localSheetId="0">'Приложение 1а'!$A$1:$G$963</definedName>
  </definedNames>
  <calcPr calcId="162913"/>
</workbook>
</file>

<file path=xl/calcChain.xml><?xml version="1.0" encoding="utf-8"?>
<calcChain xmlns="http://schemas.openxmlformats.org/spreadsheetml/2006/main">
  <c r="F22" i="2" l="1"/>
  <c r="F270" i="2" l="1"/>
  <c r="F269" i="2"/>
  <c r="F260" i="2"/>
  <c r="F259" i="2"/>
  <c r="E258" i="2"/>
  <c r="F253" i="2"/>
  <c r="F252" i="2"/>
  <c r="F248" i="2"/>
  <c r="F247" i="2"/>
  <c r="F246" i="2"/>
  <c r="F245" i="2"/>
  <c r="F241" i="2"/>
  <c r="F237" i="2"/>
  <c r="F236" i="2"/>
  <c r="F235" i="2"/>
  <c r="F234" i="2"/>
  <c r="F229" i="2"/>
  <c r="F228" i="2"/>
  <c r="F224" i="2"/>
  <c r="F348" i="2" l="1"/>
  <c r="F328" i="2"/>
  <c r="F326" i="2"/>
  <c r="F325" i="2"/>
  <c r="F316" i="2"/>
  <c r="F315" i="2"/>
  <c r="F314" i="2"/>
  <c r="F313" i="2"/>
  <c r="F312" i="2"/>
  <c r="F310" i="2"/>
  <c r="F297" i="2"/>
  <c r="F296" i="2"/>
  <c r="F366" i="2" l="1"/>
  <c r="F365" i="2"/>
  <c r="F364" i="2"/>
  <c r="F362" i="2"/>
  <c r="F353" i="2"/>
  <c r="F352" i="2"/>
  <c r="F351" i="2"/>
  <c r="F350" i="2"/>
  <c r="F349" i="2"/>
  <c r="F324" i="2"/>
  <c r="F322" i="2"/>
  <c r="F321" i="2"/>
  <c r="F721" i="2" l="1"/>
  <c r="F463" i="2" l="1"/>
  <c r="F462" i="2"/>
  <c r="F442" i="2"/>
  <c r="F437" i="2"/>
  <c r="F436" i="2"/>
  <c r="F461" i="2"/>
  <c r="F460" i="2"/>
  <c r="F841" i="2" l="1"/>
  <c r="F582" i="2" l="1"/>
  <c r="F811" i="2" l="1"/>
  <c r="F800" i="2"/>
  <c r="F793" i="2"/>
  <c r="F791" i="2"/>
  <c r="F583" i="2" l="1"/>
  <c r="F585" i="2"/>
  <c r="F575" i="2"/>
  <c r="F562" i="2"/>
  <c r="F561" i="2"/>
  <c r="F121" i="2" l="1"/>
  <c r="F134" i="2" l="1"/>
  <c r="F133" i="2"/>
  <c r="E125" i="2"/>
  <c r="F123" i="2"/>
  <c r="F120" i="2"/>
  <c r="E118" i="2"/>
  <c r="F117" i="2"/>
  <c r="F115" i="2"/>
  <c r="F114" i="2"/>
  <c r="F113" i="2"/>
  <c r="F92" i="2"/>
  <c r="F91" i="2"/>
  <c r="F90" i="2"/>
  <c r="F89" i="2"/>
  <c r="F87" i="2"/>
  <c r="F79" i="2"/>
  <c r="F78" i="2"/>
  <c r="F76" i="2"/>
  <c r="F74" i="2"/>
  <c r="F70" i="2"/>
  <c r="F64" i="2"/>
  <c r="F57" i="2"/>
  <c r="F56" i="2"/>
  <c r="F55" i="2"/>
  <c r="F48" i="2"/>
  <c r="F36" i="2"/>
  <c r="F25" i="2"/>
  <c r="F24" i="2"/>
  <c r="F17" i="2"/>
  <c r="F16" i="2"/>
  <c r="E15" i="2"/>
  <c r="E14" i="2"/>
  <c r="F13" i="2"/>
  <c r="F10" i="2"/>
  <c r="F8" i="2"/>
  <c r="F7" i="2"/>
  <c r="F14" i="2" l="1"/>
  <c r="F118" i="2"/>
  <c r="F15" i="2"/>
  <c r="F291" i="2"/>
  <c r="F286" i="2"/>
  <c r="F281" i="2"/>
  <c r="F495" i="2" l="1"/>
  <c r="F494" i="2"/>
  <c r="F493" i="2"/>
  <c r="F492" i="2"/>
  <c r="F486" i="2"/>
  <c r="F476" i="2"/>
  <c r="F201" i="2" l="1"/>
  <c r="F197" i="2"/>
  <c r="F162" i="2"/>
  <c r="F160" i="2"/>
  <c r="F159" i="2"/>
  <c r="F153" i="2"/>
  <c r="F903" i="2" l="1"/>
  <c r="F549" i="2" l="1"/>
  <c r="F550" i="2"/>
  <c r="F529" i="2"/>
  <c r="F530" i="2"/>
  <c r="F536" i="2"/>
  <c r="F528" i="2"/>
  <c r="F519" i="2"/>
  <c r="F507" i="2"/>
  <c r="F769" i="2" l="1"/>
  <c r="F768" i="2"/>
  <c r="F757" i="2"/>
  <c r="F756" i="2"/>
  <c r="F754" i="2"/>
  <c r="F753" i="2"/>
  <c r="F682" i="2" l="1"/>
  <c r="F668" i="2"/>
  <c r="F670" i="2"/>
  <c r="F672" i="2"/>
  <c r="F374" i="2" l="1"/>
  <c r="F399" i="2" l="1"/>
  <c r="F395" i="2"/>
  <c r="F423" i="2"/>
  <c r="F418" i="2"/>
  <c r="F415" i="2"/>
  <c r="F388" i="2"/>
  <c r="F382" i="2"/>
  <c r="F381" i="2"/>
  <c r="F783" i="2" l="1"/>
  <c r="F782" i="2"/>
  <c r="F776" i="2"/>
  <c r="F777" i="2"/>
  <c r="F775" i="2"/>
  <c r="F876" i="2" l="1"/>
  <c r="F707" i="2" l="1"/>
  <c r="F592" i="2" l="1"/>
  <c r="F611" i="2" l="1"/>
  <c r="F659" i="2" l="1"/>
  <c r="F814" i="2" l="1"/>
  <c r="F813" i="2"/>
  <c r="F808" i="2"/>
  <c r="F802" i="2"/>
  <c r="F916" i="2" l="1"/>
  <c r="F923" i="2"/>
  <c r="F833" i="2" l="1"/>
  <c r="F559" i="2" l="1"/>
  <c r="F578" i="2"/>
  <c r="F451" i="2" l="1"/>
  <c r="F404" i="2" l="1"/>
  <c r="F767" i="2" l="1"/>
  <c r="F639" i="2" l="1"/>
  <c r="F638" i="2"/>
  <c r="F637" i="2"/>
  <c r="F636" i="2"/>
  <c r="F290" i="2" l="1"/>
  <c r="F205" i="2" l="1"/>
  <c r="F206" i="2"/>
  <c r="F207" i="2"/>
  <c r="F208" i="2"/>
  <c r="F204" i="2"/>
  <c r="F191" i="2"/>
  <c r="F182" i="2"/>
  <c r="F606" i="2" l="1"/>
  <c r="F805" i="2" l="1"/>
  <c r="F851" i="2" l="1"/>
  <c r="F701" i="2" l="1"/>
  <c r="F698" i="2"/>
  <c r="F759" i="2" l="1"/>
  <c r="F750" i="2"/>
  <c r="F747" i="2"/>
  <c r="F657" i="2" l="1"/>
  <c r="F652" i="2"/>
  <c r="F651" i="2"/>
  <c r="F339" i="2" l="1"/>
  <c r="F702" i="2" l="1"/>
  <c r="F758" i="2" l="1"/>
  <c r="F731" i="2" l="1"/>
  <c r="F729" i="2"/>
  <c r="F600" i="2" l="1"/>
  <c r="F599" i="2"/>
  <c r="F400" i="2" l="1"/>
  <c r="F378" i="2"/>
  <c r="F860" i="2" l="1"/>
  <c r="F861" i="2"/>
  <c r="F862" i="2"/>
  <c r="F761" i="2" l="1"/>
  <c r="F752" i="2"/>
  <c r="F359" i="2" l="1"/>
  <c r="F338" i="2"/>
  <c r="F335" i="2"/>
  <c r="F329" i="2"/>
  <c r="F323" i="2"/>
  <c r="F320" i="2"/>
  <c r="F866" i="2" l="1"/>
  <c r="F804" i="2" l="1"/>
  <c r="F601" i="2" l="1"/>
  <c r="F343" i="2" l="1"/>
  <c r="F156" i="2" l="1"/>
  <c r="F146" i="2"/>
  <c r="F145" i="2"/>
</calcChain>
</file>

<file path=xl/sharedStrings.xml><?xml version="1.0" encoding="utf-8"?>
<sst xmlns="http://schemas.openxmlformats.org/spreadsheetml/2006/main" count="2908" uniqueCount="1645">
  <si>
    <t>№ п/п</t>
  </si>
  <si>
    <t>Наименование целевого показателя</t>
  </si>
  <si>
    <t>Ед. измерения</t>
  </si>
  <si>
    <t>Обоснование отклонений значений показателя (индикатора) на конец отчетного года (при наличии)</t>
  </si>
  <si>
    <t>МИНИСТЕРСТВО ЗДРАВООХРАНЕНИЯ КАМЧАТСКОГО КРАЯ</t>
  </si>
  <si>
    <t>1</t>
  </si>
  <si>
    <t>2</t>
  </si>
  <si>
    <t>Материнская смертность</t>
  </si>
  <si>
    <t>случаев на 100 тыс. родившихся живыми</t>
  </si>
  <si>
    <t>3</t>
  </si>
  <si>
    <t>Младенческая смертность</t>
  </si>
  <si>
    <t>случаев на 1000 родившихся живыми</t>
  </si>
  <si>
    <t>4</t>
  </si>
  <si>
    <t>Смертность от болезней системы кровообращения</t>
  </si>
  <si>
    <t>на 100 тыс. населения</t>
  </si>
  <si>
    <t>5</t>
  </si>
  <si>
    <t>6</t>
  </si>
  <si>
    <t>7</t>
  </si>
  <si>
    <t>8</t>
  </si>
  <si>
    <t>9</t>
  </si>
  <si>
    <t>процент</t>
  </si>
  <si>
    <t>Соотношение врачей и среднего медицинского персонала</t>
  </si>
  <si>
    <t>Ожидаемая продолжительность жизни при рождении</t>
  </si>
  <si>
    <t>лет</t>
  </si>
  <si>
    <t>Подпрограмма 1. Профилактика заболеваний и формирование здорового образа жизни. Развитие первичной медико-санитарной помощи</t>
  </si>
  <si>
    <t>1.1</t>
  </si>
  <si>
    <t>1.2</t>
  </si>
  <si>
    <t>1.3</t>
  </si>
  <si>
    <t>1.4</t>
  </si>
  <si>
    <t>1.5</t>
  </si>
  <si>
    <t>1.6</t>
  </si>
  <si>
    <t>1.7</t>
  </si>
  <si>
    <t>Заболеваемость дифтерией</t>
  </si>
  <si>
    <t>1.8</t>
  </si>
  <si>
    <t>Заболеваемость корью</t>
  </si>
  <si>
    <t>1.9</t>
  </si>
  <si>
    <t>Заболеваемость краснухой</t>
  </si>
  <si>
    <t>Заболеваемость эпидемическим паротитом</t>
  </si>
  <si>
    <t>1.11</t>
  </si>
  <si>
    <t>Заболеваемость острым вирусным гепатитом В</t>
  </si>
  <si>
    <t>Охват иммунизации населения против вирусного гепатита В в декретированные сроки</t>
  </si>
  <si>
    <t>Охват иммунизации населения против дифтерии, коклюша и столбняка в декретированные сроки</t>
  </si>
  <si>
    <t>1.15</t>
  </si>
  <si>
    <t>Охват иммунизации населения против краснухи в декретированные сроки</t>
  </si>
  <si>
    <t>Охват иммунизации населения против эпидемического паротита в декретированные сроки</t>
  </si>
  <si>
    <t>1.18</t>
  </si>
  <si>
    <t>1.19</t>
  </si>
  <si>
    <t>1.20</t>
  </si>
  <si>
    <t>1.21</t>
  </si>
  <si>
    <t>1.22</t>
  </si>
  <si>
    <t>Смертность от самоубийств</t>
  </si>
  <si>
    <t>2.1</t>
  </si>
  <si>
    <t>2.2</t>
  </si>
  <si>
    <t>2.3</t>
  </si>
  <si>
    <t>2.4</t>
  </si>
  <si>
    <t>число наркологических больных, находящихся в ремиссии на 100 наркологических больных среднегодового контингента</t>
  </si>
  <si>
    <t>2.5</t>
  </si>
  <si>
    <t>Число наркологических больных, находящихся в ремиссии более 2 лет</t>
  </si>
  <si>
    <t>2.6</t>
  </si>
  <si>
    <t>2.7</t>
  </si>
  <si>
    <t>2.8</t>
  </si>
  <si>
    <t>Удельный вес больных злокачественными новообразованиями, состоящих на учете с момента установления диагноза 5 лет и более</t>
  </si>
  <si>
    <t>Одногодичная летальность больных со злокачественными новообразованиями</t>
  </si>
  <si>
    <t>Доля выездов бригад скорой медицинской помощи со временем доезда до больного менее 20 минут</t>
  </si>
  <si>
    <t>3.1</t>
  </si>
  <si>
    <t>3.2</t>
  </si>
  <si>
    <t>3.3</t>
  </si>
  <si>
    <t>единиц</t>
  </si>
  <si>
    <t>3.4</t>
  </si>
  <si>
    <t>3.5</t>
  </si>
  <si>
    <t>3.6</t>
  </si>
  <si>
    <t>3.7</t>
  </si>
  <si>
    <t>3.8</t>
  </si>
  <si>
    <t>3.9</t>
  </si>
  <si>
    <t>3.10</t>
  </si>
  <si>
    <t>3.11</t>
  </si>
  <si>
    <t>3.12</t>
  </si>
  <si>
    <t>3.13</t>
  </si>
  <si>
    <t>4.1</t>
  </si>
  <si>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поставленных на учет в первый триместр беременности</t>
  </si>
  <si>
    <t>4.2</t>
  </si>
  <si>
    <t>доля (процент) новорожденных, обследованных на наследственные заболевания, от общего числа новорожденных</t>
  </si>
  <si>
    <t>4.3</t>
  </si>
  <si>
    <t>4.4</t>
  </si>
  <si>
    <t>4.5</t>
  </si>
  <si>
    <t>4.6</t>
  </si>
  <si>
    <t>4.7</t>
  </si>
  <si>
    <t>4.8</t>
  </si>
  <si>
    <t>4.9</t>
  </si>
  <si>
    <t>4.10</t>
  </si>
  <si>
    <t>5.1</t>
  </si>
  <si>
    <t>Охват санаторно-курортным лечением пациентов</t>
  </si>
  <si>
    <t>5.2</t>
  </si>
  <si>
    <t>5.3</t>
  </si>
  <si>
    <t>6.1</t>
  </si>
  <si>
    <t>коек/100 тыс. взрослого населения</t>
  </si>
  <si>
    <t>6.2</t>
  </si>
  <si>
    <t xml:space="preserve">коек/100 тыс. детского населения </t>
  </si>
  <si>
    <t>7.1</t>
  </si>
  <si>
    <t>чел.</t>
  </si>
  <si>
    <t>7.2</t>
  </si>
  <si>
    <t>7.3</t>
  </si>
  <si>
    <t>7.4</t>
  </si>
  <si>
    <t>7.5</t>
  </si>
  <si>
    <t>7.6</t>
  </si>
  <si>
    <t>ед.</t>
  </si>
  <si>
    <t>-</t>
  </si>
  <si>
    <t>8.1</t>
  </si>
  <si>
    <t>Уровень удовлетворенности спроса на лекарственные препараты (федеральные льготники)</t>
  </si>
  <si>
    <t>8.2</t>
  </si>
  <si>
    <t>Уровень удовлетворенности спроса на лекарственные препараты (региональные льготники)</t>
  </si>
  <si>
    <t>9.2</t>
  </si>
  <si>
    <t>%</t>
  </si>
  <si>
    <t>Подпрограмма 1 "Развитие дошкольного, общего образования и дополнительного образования детей в Камчатском крае"</t>
  </si>
  <si>
    <t>1.1.</t>
  </si>
  <si>
    <t>1.2.</t>
  </si>
  <si>
    <t>1.3.</t>
  </si>
  <si>
    <t>1.4.</t>
  </si>
  <si>
    <t>1.5.</t>
  </si>
  <si>
    <t>1.6.</t>
  </si>
  <si>
    <t>1.7.</t>
  </si>
  <si>
    <t>1.8.</t>
  </si>
  <si>
    <t>Подпрограмма 2 "Развитие профессионального образования в Камчатском крае"</t>
  </si>
  <si>
    <t>2.1.</t>
  </si>
  <si>
    <t xml:space="preserve">ед.  </t>
  </si>
  <si>
    <t>2.2.</t>
  </si>
  <si>
    <t>2.3.</t>
  </si>
  <si>
    <t>2.4.</t>
  </si>
  <si>
    <t>2.5.</t>
  </si>
  <si>
    <t>Подпрограмма 3 "Развитие региональной системы оценки качества образования и информационной прозрачности системы образования Камчатского края"</t>
  </si>
  <si>
    <t>3.1.</t>
  </si>
  <si>
    <t>3.2.</t>
  </si>
  <si>
    <t>3.3.</t>
  </si>
  <si>
    <t>3.4.</t>
  </si>
  <si>
    <t>Подпрограмма 4 "Поддержка научной деятельности в Камчатском крае"</t>
  </si>
  <si>
    <t>4.1.</t>
  </si>
  <si>
    <t>1.</t>
  </si>
  <si>
    <t>Доля населения,  имеющего  денежные  доходы  ниже величины прожиточного минимума, в общей численности населения Камчатского края</t>
  </si>
  <si>
    <t>2.</t>
  </si>
  <si>
    <t>Подпрограмма 1 "Старшее поколение в Камчатском крае"</t>
  </si>
  <si>
    <t xml:space="preserve"> %</t>
  </si>
  <si>
    <t>Ожидаемая продолжительность жизни граждан в Камчатском крае</t>
  </si>
  <si>
    <t xml:space="preserve"> лет</t>
  </si>
  <si>
    <t>Суммарный коэффициент рождаемости в Камчатском крае</t>
  </si>
  <si>
    <t>4.2.</t>
  </si>
  <si>
    <t>4.3.</t>
  </si>
  <si>
    <t>5.1.</t>
  </si>
  <si>
    <t>5.2.</t>
  </si>
  <si>
    <t>6.1.</t>
  </si>
  <si>
    <t>6.2.</t>
  </si>
  <si>
    <t>6.3.</t>
  </si>
  <si>
    <t>6.4.</t>
  </si>
  <si>
    <t>6.5.</t>
  </si>
  <si>
    <t>6.6.</t>
  </si>
  <si>
    <t>6.7.</t>
  </si>
  <si>
    <t>6.8.</t>
  </si>
  <si>
    <t>6.9.</t>
  </si>
  <si>
    <t>7.1.</t>
  </si>
  <si>
    <t>7.2.</t>
  </si>
  <si>
    <t>шт.</t>
  </si>
  <si>
    <t>Годовой объем ввода жилья</t>
  </si>
  <si>
    <t>тыс. кв. м</t>
  </si>
  <si>
    <t>Коэффициент доступности жилья (соотношение средней рыночной стоимости стандартной квартиры общей площадью 54 кв. м и среднего годового совокупного денежного дохода семьи, состоящей из 3 человек)</t>
  </si>
  <si>
    <t>штук</t>
  </si>
  <si>
    <t>Численность граждан, переселенных из аварийного жилищного фонда</t>
  </si>
  <si>
    <t>Индекс производительности труда</t>
  </si>
  <si>
    <t>млн. руб./чел.</t>
  </si>
  <si>
    <t>га</t>
  </si>
  <si>
    <t>тыс.кв.м.</t>
  </si>
  <si>
    <t>Количество расселенных помещений (семей)</t>
  </si>
  <si>
    <t>Количество граждан, переселенных из аварийного жилищного фонда</t>
  </si>
  <si>
    <t>Количество молодых семей, обеспеченных жильем, в том числе с использованием ипотечных жилищных кредитов (займов)</t>
  </si>
  <si>
    <t>Количество молодых семей</t>
  </si>
  <si>
    <t>Доля молодых семей, обеспеченных жильем, от общего количества молодых семей, нуждающихся в улучшении жилищных условий</t>
  </si>
  <si>
    <t>кв.м</t>
  </si>
  <si>
    <t>МИНИСТЕРСТВО ЖИЛИЩНО-КОММУНАЛЬНОГО ХОЗЯЙСТВА И ЭНЕРГЕТИКИ КАМЧАТСКОГО КРАЯ</t>
  </si>
  <si>
    <t>Объем потребления природного газа</t>
  </si>
  <si>
    <t>Увеличение производительности труда в производстве, распределении электрической, тепловой энергии, газа и горячей воды</t>
  </si>
  <si>
    <t>Разы к 2018 году</t>
  </si>
  <si>
    <t>% за год к пред.</t>
  </si>
  <si>
    <t>Подпрограмма 1 "Энергосбережение и повышение энергетической эффективности в Камчатском крае"</t>
  </si>
  <si>
    <t>1. Общие целевые показатели в области энергосбережения и повышения энергетической эффективности:</t>
  </si>
  <si>
    <t>Доля уличной водопроводной сети, нуждающейся в замене</t>
  </si>
  <si>
    <t>Доля сточных вод, очищенных до нормативных значений, в общем объеме сточных вод, пропущенных через очистные сооружения</t>
  </si>
  <si>
    <t>тыс. человек</t>
  </si>
  <si>
    <t>км</t>
  </si>
  <si>
    <t>Уровень безработицы (по методологии МОТ)</t>
  </si>
  <si>
    <t>Уровень регистрируемой безработицы</t>
  </si>
  <si>
    <t>Количество оборудованных (оснащенных) рабочих мест для трудоустройства инвалидов</t>
  </si>
  <si>
    <t>1.9.</t>
  </si>
  <si>
    <t>человек</t>
  </si>
  <si>
    <t>Подпрограмма 2   "Управление миграционными потоками в Камчатском крае"</t>
  </si>
  <si>
    <t>Численность российских граждан, осуществивших переезд в Камчатский край в рамках межрегиональной миграции для трудоустройства, в том числе на временные работы</t>
  </si>
  <si>
    <t>3.5.</t>
  </si>
  <si>
    <t>3.6.</t>
  </si>
  <si>
    <t>3.7.</t>
  </si>
  <si>
    <t>3.8.</t>
  </si>
  <si>
    <t>4.4.</t>
  </si>
  <si>
    <t>л.</t>
  </si>
  <si>
    <t>Численность граждан Российской Федерации, размещенных в коллективных средствах размещения</t>
  </si>
  <si>
    <t>Численность иностранных граждан, размещенных в коллективных средствах размещения</t>
  </si>
  <si>
    <t>Объем платных туристских услуг, оказанных населению</t>
  </si>
  <si>
    <t>млн. рублей</t>
  </si>
  <si>
    <t>Подпрограмма 1 "Создание и развитие туристской инфраструктуры в Камчатском крае"</t>
  </si>
  <si>
    <t>Количество созданных туристских объектов</t>
  </si>
  <si>
    <t>Количество оборудованных туристских маршрутов</t>
  </si>
  <si>
    <t>Подпрограмма 2  "Продвижение туристского продукта и  популяризация отдельных видов туризма в Камчатском крае"</t>
  </si>
  <si>
    <t>Количество обслуженных иностранных туристов</t>
  </si>
  <si>
    <t>Количество обслуженных российских туристов, включая жителей Камчатского края</t>
  </si>
  <si>
    <t>Подпрограмма 3  "Обеспечение государственной поддержки для стимулирования развития социального туризма на территории Камчатского края"</t>
  </si>
  <si>
    <t xml:space="preserve">Количество туристских  компаний, принявших участие в социальном туризме </t>
  </si>
  <si>
    <t>МИНИСТЕРСТВО КУЛЬТУРЫ КАМЧАТСКОГО КРАЯ</t>
  </si>
  <si>
    <t xml:space="preserve">Увеличение количества посещений населением учреждений культуры по отношению к 2012 году </t>
  </si>
  <si>
    <t>Прирост числа лауреатов международных конкурсов и фестивалей в сфере культуры по отношению к 2012 году</t>
  </si>
  <si>
    <t>Подпрограмма 1 "Наследие"</t>
  </si>
  <si>
    <t>Доля объектов культурного наследия, расположенных на территории Камчатского края,  информация о которых направлена в электронную базу данных единого государственного реестра объектов культурного наследия (памятников истории и культуры) народов Российской Федерации, в общем количестве объектов культурного наследия</t>
  </si>
  <si>
    <t xml:space="preserve">Охват населения библиотечным обслуживанием </t>
  </si>
  <si>
    <t xml:space="preserve">Количество посещений библиотек на 1 жителя в год </t>
  </si>
  <si>
    <t xml:space="preserve">Среднее число книговыдач в расчете на 1 тыс. человек населения </t>
  </si>
  <si>
    <t>Увеличение количества библиографических записей в сводном электронном каталоге библиотек Камчатского края (по сравнению с предыдущим годом):</t>
  </si>
  <si>
    <t>Увеличение доли представленных (во всех формах) зрителю музейных предметов в общем количестве музейных предметов основного фонда  (по отношению к 2012 году)</t>
  </si>
  <si>
    <t>Подпрограмма 2 "Искусство"</t>
  </si>
  <si>
    <t xml:space="preserve">Среднее число зрителей на мероприятиях концертных организаций, самостоятельных коллективов, проведенных собственными силами в пределах своей территории, в расчете на 1 тыс. человек населения </t>
  </si>
  <si>
    <t>Подпрограмма 3 "Традиционная культура и народное творчество"</t>
  </si>
  <si>
    <t xml:space="preserve">Среднее число участников клубных формирований в расчете на 1 тыс. человек населения </t>
  </si>
  <si>
    <t>Удельный вес населения, участвующего в платных культурно-досуговых мероприятиях, проводимых государственными (муниципальными) учреждениями культуры</t>
  </si>
  <si>
    <t xml:space="preserve">Количество объектов, внесенных в  каталог  нематериального культурного наследия Камчатского края </t>
  </si>
  <si>
    <t>Подпрограмма 4 "Образование в сфере культуры"</t>
  </si>
  <si>
    <t>Подпрограмма 5 "Обеспечение условий реализации Программы"</t>
  </si>
  <si>
    <t>5.3.</t>
  </si>
  <si>
    <t>5.4.</t>
  </si>
  <si>
    <t>Подпрограмма 1 "Развитие массовой физической культуры и спорта в Камчатском крае"</t>
  </si>
  <si>
    <t>Доля  спортсменов, зачисленных в составы  спортивных сборных  команд Российской Федерации, в общем количестве спортсменов, занимающихся  на этапах  совершенствования спортивного мастерства и высшего спортивного мастерства</t>
  </si>
  <si>
    <t>Количество учащихся краевых государственных спортивных школ</t>
  </si>
  <si>
    <t>Подпрограмма 4 "Развитие  инфраструктуры для занятий физической культурой и спортом"</t>
  </si>
  <si>
    <t xml:space="preserve">Ед. </t>
  </si>
  <si>
    <t>Количество талантливой молодежи Камчатского края, получившей государственную поддержку</t>
  </si>
  <si>
    <t>Количество молодых семей, принявших участие в конкурсе «Молодая семья»</t>
  </si>
  <si>
    <t>Количество молодежи, принимающей участие в фестивалях, конкурсах, слетах</t>
  </si>
  <si>
    <t xml:space="preserve">Количество   детей,  побывавших  в детских оздоровительных  учреждениях, расположенных    в    Дальневосточном Федеральном округе  и  на  побережьях Черного, Азовского и Каспийского морей                    
</t>
  </si>
  <si>
    <t>МИНИСТЕРСТВО ПРИРОДНЫХ РЕСУРСОВ И ЭКОЛОГИИ КАМЧАТСКОГО КРАЯ</t>
  </si>
  <si>
    <t>тыс. тонн</t>
  </si>
  <si>
    <t>Подпрограмма 3 "Использование и охрана водных объектов в Камчатском крае"</t>
  </si>
  <si>
    <t>5.4</t>
  </si>
  <si>
    <t>ед</t>
  </si>
  <si>
    <t>Объем инвестиций в основной капитал за счет всех источников финансирования</t>
  </si>
  <si>
    <t>млн. руб.</t>
  </si>
  <si>
    <t>Объем инвестиций в основной капитал на душу населения</t>
  </si>
  <si>
    <t>руб.</t>
  </si>
  <si>
    <t>Доля инвестиций в основной капитал в ВРП</t>
  </si>
  <si>
    <t>Доля внебюджетных средств в общем объеме инвестиций</t>
  </si>
  <si>
    <t>Подпрограмма 2 "Развитие субъектов малого и среднего предпринимательства"</t>
  </si>
  <si>
    <t>Количество субъектов малого и среднего предпринимательства (включая индивидуальных предпринимателей) в расчете на 1 тыс. человек населения Камчатского края</t>
  </si>
  <si>
    <t>Объем внешнеторгового оборота</t>
  </si>
  <si>
    <t>Подпрограмма 4 "Обеспечение доступности энергетических ресурсов"</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</si>
  <si>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</si>
  <si>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Доля жителей в Камчатском крае, использующих механизм получения государственных и муниципальных услуг в электронной форме</t>
  </si>
  <si>
    <t>Подпрограмма 1 "Электронное правительство в Камчатском крае"</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</si>
  <si>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</si>
  <si>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Охват территории Камчатского края системой высокоточного позиционирования</t>
  </si>
  <si>
    <t>2.6.</t>
  </si>
  <si>
    <t>Подпрограмма 3 "Обеспечение реализации государственной программы"</t>
  </si>
  <si>
    <t xml:space="preserve">Подпрограмма 1 "Развитие дорожного хозяйства" </t>
  </si>
  <si>
    <t>3.</t>
  </si>
  <si>
    <t>Подпрограмма 2 "Развитие пассажирского автомобильного транспорта"</t>
  </si>
  <si>
    <t>Количество автовокзалов и автостанций в Камчатском крае</t>
  </si>
  <si>
    <t xml:space="preserve">Подпрограмма 3 "Развитие водного транспорта" </t>
  </si>
  <si>
    <t>тыс. чел</t>
  </si>
  <si>
    <t xml:space="preserve">Подпрограмма 4 "Развитие воздушного транспорта" </t>
  </si>
  <si>
    <t>4.</t>
  </si>
  <si>
    <t>МИНИСТЕРСТВО СЕЛЬСКОГО ХОЗЯЙСТВА, ПИЩЕВОЙ И ПЕРЕРАБАТЫВАЮЩЕЙ ПРОМЫШЛЕННОСТИ КАМЧАТСКОГО КРАЯ</t>
  </si>
  <si>
    <t>% к предыдущему году</t>
  </si>
  <si>
    <t>Индекс физического объема инвестиций в основной капитал сельского хозяйства</t>
  </si>
  <si>
    <t>Подпрограмма 1 "Развитие растениеводства и мелиорации земель сельскохозяйственного назначения"</t>
  </si>
  <si>
    <t>тыс. га</t>
  </si>
  <si>
    <t>Объем внесения минеральных удобрений</t>
  </si>
  <si>
    <t>тыс. тонн д.в.</t>
  </si>
  <si>
    <t>Подпрограмма 2 "Развитие животноводства"</t>
  </si>
  <si>
    <t>Поголовье коров в хозяйствах всех категорий</t>
  </si>
  <si>
    <t>Поголовье свиней в хозяйствах всех категорий</t>
  </si>
  <si>
    <t>Поголовье птицы в хозяйствах всех категорий</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</si>
  <si>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</si>
  <si>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</si>
  <si>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</si>
  <si>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</si>
  <si>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</si>
  <si>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</si>
  <si>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</si>
  <si>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</si>
  <si>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Подпрограмма 3 "Развитие пищевой и перерабатывающей промышленности"</t>
  </si>
  <si>
    <t xml:space="preserve"> %  к предыдущему году</t>
  </si>
  <si>
    <t xml:space="preserve">Производство готовых кормов для животных </t>
  </si>
  <si>
    <t>4.5.</t>
  </si>
  <si>
    <t>5.5.</t>
  </si>
  <si>
    <t>5.6.</t>
  </si>
  <si>
    <t>Подпрограмма 6 "Развитие малых форм хозяйствования"</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</si>
  <si>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</si>
  <si>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</si>
  <si>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 xml:space="preserve">Количество неблагополучных пунктов по особо опасным болезням животных </t>
  </si>
  <si>
    <t>МИНИСТЕРСТВО РЫБНОГО ХОЗЯЙСТВА КАМЧАТСКОГО КРАЯ</t>
  </si>
  <si>
    <t xml:space="preserve">Объем добычи водных биологических ресурсов </t>
  </si>
  <si>
    <t>Индекс производства</t>
  </si>
  <si>
    <t>по виду деятельности "рыболовство"</t>
  </si>
  <si>
    <t xml:space="preserve">Инвестиции в основной капитал  </t>
  </si>
  <si>
    <t>тыс. чел.</t>
  </si>
  <si>
    <t>Коэффициент обновления основных фондов (без учета субъектов малого предпринимательства)</t>
  </si>
  <si>
    <t>Количество участников конкурса "Лучший по профессии" в рыбной отрасли</t>
  </si>
  <si>
    <t xml:space="preserve">Подпрограмма 2 "Патриотическое воспитание граждан Российской Федерации в Камчатском крае"
</t>
  </si>
  <si>
    <t xml:space="preserve">Доля граждан, участвующих в  мероприятиях по  патриотическому воспитанию, по  отношению к общему количеству граждан в Камчатском крае </t>
  </si>
  <si>
    <t>Количество действующих патриотических объединений, клубов, центров, в том числе детских и молодежных в Камчатском крае</t>
  </si>
  <si>
    <t xml:space="preserve">Подпрограмма 3 "Устойчивое развитие коренных малочисленных народов Севера, Сибири и Дальнего Востока, проживающих в Камчатском крае" </t>
  </si>
  <si>
    <t>Подпрограмма 1 "Совершенствование управления государственными финансами, повышение открытости и прозрачности бюджетного процесса в Камчатском крае"</t>
  </si>
  <si>
    <t>Доля расходов краевого бюджета, формируемых в рамках программ</t>
  </si>
  <si>
    <t>Отношение объема просроченной кредиторской задолженности по состоянию на конец отчетного периода к общему объему расходов краевого бюджета</t>
  </si>
  <si>
    <t>Доля главных распорядителей средств краевого бюджета, включенных в единую информационную систему управления бюджетным процессом, в общем количестве главных распорядителей средств краевого бюджета</t>
  </si>
  <si>
    <t>Доля информации о системе управления государственными финансами Камчатского края, размещенной в сети Интернет, в общем количестве информации, обязательной для публикации в сети интернет</t>
  </si>
  <si>
    <t>Оценка Минфином России качества управления региональными финансами в Камчатском крае за год, предшествующий отчетному году</t>
  </si>
  <si>
    <t>группа</t>
  </si>
  <si>
    <t>Подпрограмма 2 "Управление государственным долгом Камчатского края, средствами резервных фондов и резервами ассигнований"</t>
  </si>
  <si>
    <t>Отношение объема государственного долга Камчатского края к общему объему доходов краевого бюджета без учета объема безвозмездных поступлений</t>
  </si>
  <si>
    <t>Доля расходов краевого бюджета на обслуживание государственного долга Камчатского края в общем объеме расходов краевого бюджета</t>
  </si>
  <si>
    <t>Запланированный объем резервного фонда Правительства Камчатского края по состоянию на начало года</t>
  </si>
  <si>
    <t xml:space="preserve">Запланированный объем Резервного фонда Камчатского края </t>
  </si>
  <si>
    <t>Отношение нераспределенной между муниципальными образованиями в Камчатском крае субвенции к общему объему распределенных субвенций местным бюджетам по состоянию на начало года</t>
  </si>
  <si>
    <t>Критерий выравнивания бюджетной обеспеченности муниципальных районов (городских округов) в Камчатском крае</t>
  </si>
  <si>
    <t>Дифференциация муниципальных районов (городских округов) в Камчатском крае по уровню расчетной бюджетной обеспеченности после выравнивания</t>
  </si>
  <si>
    <t>раз</t>
  </si>
  <si>
    <t>Доля межбюджетных трансфертов, имеющих нецелевой характер, в общем объеме финансовой помощи местным бюджетам</t>
  </si>
  <si>
    <t>Общий объем просроченной кредиторской задолженности муниципальных образований в Камчатском крае</t>
  </si>
  <si>
    <t>Доля муниципальных образований в Камчатском крае, по которым осуществляется проверка проекта бюджета на очередной финансовый год на соответствие требованиям бюджетного законодательства,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</si>
  <si>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Доля муниципальных образований в Камчатском крае, с которыми Министерством финансов Камчатского края заключены соглашения о мерах по повышению эффективности использования бюджетных средств и увеличению поступлений налоговых и неналоговых доходов бюджета,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</si>
  <si>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Средняя оценка качества управления бюджетным процессом в муниципальных районах (городских округах) в Камчатском крае за год, предшествующий отчетному году</t>
  </si>
  <si>
    <t>баллов</t>
  </si>
  <si>
    <t>МИНИСТЕРСТВО ИМУЩЕСТВЕННЫХ И ЗЕМЕЛЬНЫХ ОТНОШЕНИЙ КАМЧАТСКОГО КРАЯ</t>
  </si>
  <si>
    <t xml:space="preserve">Площадь сформированных и поставленных на кадастровый учет земельных участков  </t>
  </si>
  <si>
    <t>Подпрограмма 3  "Обеспечение доступным и комфортным жильем и коммунальными услугами населения Корякского округа"</t>
  </si>
  <si>
    <t>Расселенная аварийная площадь</t>
  </si>
  <si>
    <t>Количество жилых домов введенных в эксплуатацию в рамках ликвидации аварийного жилищного фонда</t>
  </si>
  <si>
    <t>Средний возраст пассажирских транспортных средств общего пользования</t>
  </si>
  <si>
    <t>0</t>
  </si>
  <si>
    <t>Подпрограмма 5 "Повышение эффективности государственной поддержки социально ориентированных некоммерческих организаций"</t>
  </si>
  <si>
    <t>Численность пострадавших в результате несчастных случаев на производстве со смертельным исходом</t>
  </si>
  <si>
    <t>Численность пострадавших в результате несчастных случаев на производстве с утратой трудоспособности на 1 рабочий день и более</t>
  </si>
  <si>
    <t>Количество дней временной нетрудоспособности в связи с несчастным случаем на производстве в расчете на 1 пострадавшего</t>
  </si>
  <si>
    <t>дни</t>
  </si>
  <si>
    <t>Количество рабочих мест, на которых проведена специальная оценка условий труда</t>
  </si>
  <si>
    <t>Удельный вес рабочих мест, на которых проведена специальная оценка условий труда, в общем количестве рабочих мест</t>
  </si>
  <si>
    <t>Численность работников, занятых во вредных и (или) опасных условиях труда</t>
  </si>
  <si>
    <t>Удельный вес работников, занятых во вредных и (или) опасных условиях труда, от общей численности работников</t>
  </si>
  <si>
    <t>6.10.</t>
  </si>
  <si>
    <t>Удельный вес работников бюджетной сферы Камчатского края, перешедших на "эффективный контракт"</t>
  </si>
  <si>
    <t>6.11.</t>
  </si>
  <si>
    <t>6.12.</t>
  </si>
  <si>
    <t>Количество организаций, заключивших коллективные договоры, в которых содержатся инструменты общественного контроля, направленного на выявление нарушений в сфере охраны труда и их устранение</t>
  </si>
  <si>
    <t>Подпрограмма 2 "Меры социальной поддержки отдельных категорий граждан в Камчатском крае"</t>
  </si>
  <si>
    <t>Подпрограмма 3 "Доступная среда в Камчатском крае"</t>
  </si>
  <si>
    <t>3.9.</t>
  </si>
  <si>
    <t>Подпрограмма 4 "Развитие системы социального обслуживания населения в Камчатском крае"</t>
  </si>
  <si>
    <t>5.8.</t>
  </si>
  <si>
    <t xml:space="preserve">  Подпрограмма 6 "Обеспечение защиты трудовых прав работников в Камчатском крае"</t>
  </si>
  <si>
    <t>Объем сточных вод, пропущенных через очистные сооружения, в общем объеме сточных вод</t>
  </si>
  <si>
    <t>3.1.1</t>
  </si>
  <si>
    <t>3.1.2</t>
  </si>
  <si>
    <t>Численность граждан, охваченных социальными турами, проведенными на территории Камчатского края</t>
  </si>
  <si>
    <t>тыс чел.</t>
  </si>
  <si>
    <t>1.23</t>
  </si>
  <si>
    <t>1.24</t>
  </si>
  <si>
    <t>1.25</t>
  </si>
  <si>
    <t>кВт*ч/кв.м</t>
  </si>
  <si>
    <t>Доля спортсменов-разрядников в общем количестве лиц, занимающихся в системе специализированных детско-юношеских спортивных школ олимпийского резерва</t>
  </si>
  <si>
    <t>Подпрограмма 1   "Активная политика занятости населения и социальная поддержка безработных граждан"</t>
  </si>
  <si>
    <t>Подпрограмма 1 "Охрана окружающей среды и обеспечение экологической безопасности в Камчатском крае"</t>
  </si>
  <si>
    <t>Подпрограмма 2 "Развитие и использование минерально-сырьевой базы Камчатского края"</t>
  </si>
  <si>
    <t>Подпрограмма 2 "Развитие берегового рыбоперерабатывающего комплекса"</t>
  </si>
  <si>
    <t>Подпрограмма 3 "Развитие кадрового потенциала рыбохозяйственного комплекса"</t>
  </si>
  <si>
    <t>Подпрограмма 1 "Повышение эффективности управления краевым имуществом"</t>
  </si>
  <si>
    <t>Приложение 1а</t>
  </si>
  <si>
    <t>млн. м3</t>
  </si>
  <si>
    <t>млн. тон</t>
  </si>
  <si>
    <t>Грузооборот Петропавловск-Камчатского морского порта</t>
  </si>
  <si>
    <t>тыс. тон</t>
  </si>
  <si>
    <t>Количество груза, перевезённого судами ГУП "Камчаттрансфлот"</t>
  </si>
  <si>
    <t>тыс.человек</t>
  </si>
  <si>
    <t xml:space="preserve">Количество субсидируемых рейсов в межрегиональном сообщении  </t>
  </si>
  <si>
    <t>≤50,0</t>
  </si>
  <si>
    <t>≤10,000</t>
  </si>
  <si>
    <t>≤5</t>
  </si>
  <si>
    <t>В связи с ограничением роста размера платы граждан за коммунальные услуги установленными предельными (максимальными) индексами роста платы граждан в соответствии с постановлением Правительства РФ от 30.04.2014 N 400 "О формировании индексов изменения размеров платы граждан за коммунальные услуги в Российской Федерации"</t>
  </si>
  <si>
    <t>5.</t>
  </si>
  <si>
    <t>6.</t>
  </si>
  <si>
    <t>7.</t>
  </si>
  <si>
    <t>Производство картофеля</t>
  </si>
  <si>
    <t>Производство овощей</t>
  </si>
  <si>
    <t>семей</t>
  </si>
  <si>
    <t>7.3.</t>
  </si>
  <si>
    <t>8.1.</t>
  </si>
  <si>
    <t>8.2.</t>
  </si>
  <si>
    <t>в % к наличию на конец года</t>
  </si>
  <si>
    <t xml:space="preserve">Уровень предоставления мер социальной поддержки в денежной форме отдельным категориям граждан </t>
  </si>
  <si>
    <t>Доля доступных для инвалидов и других МГН приоритетных объектов социальной, транспортной, инженерной инфраструктуры в общем количестве приоритетных объектов</t>
  </si>
  <si>
    <t>Доля приоритетных объектов и услуг в основных сферах жизнедеятельности инвалидов, нанесенных на карту доступности Камчатского края по результатам их паспортизации, среди всех приоритетных объектов и услуг</t>
  </si>
  <si>
    <t>Доля детей-инвалидов в возрасте от 5 до 18 лет, получающих дополнительное образование, в общей численности детей-инвалидов данного возраста</t>
  </si>
  <si>
    <t>3.10.</t>
  </si>
  <si>
    <t>3.11.</t>
  </si>
  <si>
    <t>3.12.</t>
  </si>
  <si>
    <t>3.13.</t>
  </si>
  <si>
    <t>3.14.</t>
  </si>
  <si>
    <t>3.15.</t>
  </si>
  <si>
    <t>3.16.</t>
  </si>
  <si>
    <t>Доля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t>
  </si>
  <si>
    <t>3.17.</t>
  </si>
  <si>
    <t>3.18.</t>
  </si>
  <si>
    <t xml:space="preserve">Доля инвалидов, положительно оценивающих уровень доступности приоритетных объектов и услуг в основных сферах жизнедеятельности инвалидов, в общей численности опрошенных инвалидов </t>
  </si>
  <si>
    <t>Удельный вес зданий учреждений социального обслуживания граждан,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t>
  </si>
  <si>
    <t>Доля граждан, проживающих в учреждениях социального обслуживания граждан в улучшенных условиях, от общей численности граждан, проживающих в учреждениях социального обслуживания граждан</t>
  </si>
  <si>
    <t>Удельный вес учреждений социального обслуживания граждан, оснащенных оборудованием, оргтехникой, мебелью, транспортными средствами, от общего числа учреждений социального обслуживания граждан</t>
  </si>
  <si>
    <t>Количество населенных пунктов Камчатского края, сведения о которых внесены в государственный кадастр недвижимости</t>
  </si>
  <si>
    <t>АГЕНТСТВО ЛЕСНОГО ХОЗЯЙСТВА И ОХРАНЫ ЖИВОТНОГО МИРА КАМЧАТСКОГО КРАЯ</t>
  </si>
  <si>
    <t>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t>
  </si>
  <si>
    <t>руб. на 1 га</t>
  </si>
  <si>
    <t>лось</t>
  </si>
  <si>
    <t>снежный баран</t>
  </si>
  <si>
    <t>бурый медведь</t>
  </si>
  <si>
    <t>Подпрограмма 1 "Обеспечение использования лесов"</t>
  </si>
  <si>
    <t>Доля площади земель лесного фонда, переданных в аренду, в общей площади земель лесного фонда</t>
  </si>
  <si>
    <t>Подпрограмма 2 "Обеспечение охраны и защиты лесов"</t>
  </si>
  <si>
    <t>Доля лесных пожаров, ликвидированных в течение первых суток с момента обнаружения (по количеству случаев), в общем количестве лесных пожаров</t>
  </si>
  <si>
    <t>Подпрограмма 3 "Обеспечение воспроизводства лесов"</t>
  </si>
  <si>
    <t>Подпрограмма 4 "Обеспечение воспроизводства и сохранения объектов животного мира и охотничьих ресурсов"</t>
  </si>
  <si>
    <t>Доля видов охотничьих ресурсов, по которым ведется учет их численности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</si>
  <si>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Доля нарушений, выявленных при осуществлении государственного охотничьего надзора, по которым вынесены постановления о привлечении к ответственности, в общем количестве выявленных нарушений</t>
  </si>
  <si>
    <t>Лось</t>
  </si>
  <si>
    <t>Бурый медведь</t>
  </si>
  <si>
    <t>Соболь</t>
  </si>
  <si>
    <t>Доля площади закрепленных охотничьих угодий в общей площади охотничьих угодий Камчатского края</t>
  </si>
  <si>
    <t>Доля видов охотничьих ресурсов, по которым ведется учет добычи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</si>
  <si>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 xml:space="preserve">Численность молодых ученых в возрасте до 35 лет, получивших поддержку на реализацию научных и инновационных проектов из средств краевого бюджета
</t>
  </si>
  <si>
    <t xml:space="preserve">Смертность от новообразований (в  том числе от злокачественных)   </t>
  </si>
  <si>
    <t>Смертность от туберкулёза</t>
  </si>
  <si>
    <t>на 1000 сельского населения</t>
  </si>
  <si>
    <t>Число посещений врача среди сельского населения в Камчатском крае</t>
  </si>
  <si>
    <t>на 1 сельского жителя в год</t>
  </si>
  <si>
    <t>Уровень госпитализации среди сельского населения в Камчатском крае</t>
  </si>
  <si>
    <t>на 100 человек сельского населения</t>
  </si>
  <si>
    <t xml:space="preserve">Охват иммунизации населения против кори в декретированные сроки </t>
  </si>
  <si>
    <t>Доля ВИЧ-инфицированных лиц, состоящих на диспансерном учёте, от числа выявленных</t>
  </si>
  <si>
    <t xml:space="preserve">Доля больных алкоголизмом, повторно госпитализированных в течение года </t>
  </si>
  <si>
    <t xml:space="preserve">Доля больных наркоманиями, повторно госпитализированных в течение года </t>
  </si>
  <si>
    <t>Доля абацилированных больных туберкулёзом от числа больных туберкулёзом с бактериовыделением</t>
  </si>
  <si>
    <t>Доля ВИЧ-инфицированных лиц, получающих антиретровирусную терапию, от числа состоящих на диспансерном учёте</t>
  </si>
  <si>
    <t xml:space="preserve">Ожидаемая продолжительность жизни ВИЧ-инфицированных лиц, получающих антиретровирусную терапию в соответствии с действующими стандартами </t>
  </si>
  <si>
    <t xml:space="preserve">Число наркологических больных, находящихся в ремиссии от 1 года до 2 лет </t>
  </si>
  <si>
    <t xml:space="preserve">Число больных алкоголизмом, находящихся в ремиссии от 1 года до 2 лет </t>
  </si>
  <si>
    <t>число больных алкоголизмом, находящихся в ремиссии на 100  больных алкоголизмом среднегодового контингента</t>
  </si>
  <si>
    <t xml:space="preserve">Число больных алкоголизмом, находящихся в ремиссии более 2 лет </t>
  </si>
  <si>
    <t>Больничная летальность пострадавших в результате дорожно–транспортных происшествий</t>
  </si>
  <si>
    <t>доля (процент) новорожденных, обследованных на аудиологический скрининг  от общего числа новорожденных</t>
  </si>
  <si>
    <t xml:space="preserve">Охват реабилитационной медицинской помощью пациентов  </t>
  </si>
  <si>
    <t xml:space="preserve">Охват реабилитационной медицинской помощью детей-инвалидов от числа нуждающихся  </t>
  </si>
  <si>
    <t xml:space="preserve">Обеспеченность койками для оказания паллиативной помощи взрослым </t>
  </si>
  <si>
    <t xml:space="preserve">Обеспеченность койками для оказания паллиативной помощи детям </t>
  </si>
  <si>
    <t>10.1.</t>
  </si>
  <si>
    <t xml:space="preserve">Уровень финансового обеспечения ТП ОМС </t>
  </si>
  <si>
    <t>10.2.</t>
  </si>
  <si>
    <t>Степень выполнения государственного задания на предоставление услуг за счет средств обязательного медицинского страхования</t>
  </si>
  <si>
    <t>10.3.</t>
  </si>
  <si>
    <t xml:space="preserve">Доля расходов на оказание скорой медицинской помощи вне медицинских организаций от всех расходов на ТП ОМС </t>
  </si>
  <si>
    <t xml:space="preserve">процент </t>
  </si>
  <si>
    <t>10.4.</t>
  </si>
  <si>
    <t xml:space="preserve">Доля расходов на оказание медицинской помощи в амбулаторных условиях от всех расходов на ТП ОМС </t>
  </si>
  <si>
    <t>10.5.</t>
  </si>
  <si>
    <t xml:space="preserve">Доля расходов на оказание медицинской помощи в условиях дневных стационаров от всех расходов на ТП ОМС </t>
  </si>
  <si>
    <t>10.6.</t>
  </si>
  <si>
    <t xml:space="preserve">Доля расходов на оказание медицинской помощи в стационарных условиях от всех расходов на ТП ОМС </t>
  </si>
  <si>
    <t>Отношение численности безработных граждан, зарегистрированных в органах службы занятости, к численности безработных граждан (по методологии МОТ)</t>
  </si>
  <si>
    <t>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t>
  </si>
  <si>
    <t>Доля безработных граждан, которым назначено пособие по безработице, от общего количества незанятых граждан, обратившихся в органы службы занятости населения в поиске работы</t>
  </si>
  <si>
    <t>Удельный вес граждан, удовлетворенных полнотой и качеством государственных услуг в области содействия занятости населения</t>
  </si>
  <si>
    <t>Доля освоенных финансовых средств, выделенных на обеспечение деятельности краевых государственных казенных учреждений центров занятости населения для оказания государственных услуг в сфере занятости населения</t>
  </si>
  <si>
    <t>Численность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</si>
  <si>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Доля работников, продолжающих осуществлять трудовую деятельность на конец отчетного периода, в общей численности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</si>
  <si>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Количество работодателей, получивших финансовую поддержку на привлечение трудовых ресурсов из других субъектов Российской Федерации для реализации инвестиционных проектов, включенных в Подпрограмму</t>
  </si>
  <si>
    <t>Посещений</t>
  </si>
  <si>
    <t>Экземпляров</t>
  </si>
  <si>
    <t>Единица</t>
  </si>
  <si>
    <t>Человек</t>
  </si>
  <si>
    <t>Количество промышленных предприятий, получивших статус резидента ТОР "Камчатка"</t>
  </si>
  <si>
    <t>Уровень удовлетворенности граждан Российской Федерации качеством предоставления государственных и муниципальных услуг</t>
  </si>
  <si>
    <t>Степень достижения целевого показателя*</t>
  </si>
  <si>
    <t>Доля жителей Камчатского края, зарегистрированных в единой системе идентификации и аутентификации (далее - ЕСИА)</t>
  </si>
  <si>
    <t>Количество исполнительных органов государственной власти Камчатского края, органов местного самоуправления муниципальных образований в Камчатском крае и организаций, находящихся на территории Камчатского края, подключённых к единой государственной сети передачи данных Камчатского края</t>
  </si>
  <si>
    <t>единица</t>
  </si>
  <si>
    <t>Количество государственных информационных систем Камчатского края, функционирующих в исполнительных органах государственной власти Камчатского края</t>
  </si>
  <si>
    <t>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 использующих результаты космической деятельности</t>
  </si>
  <si>
    <t>Количество средств автоматической фиксации правонарушений, функционирующих на территории Камчатского края</t>
  </si>
  <si>
    <t>Темп роста производительности труда</t>
  </si>
  <si>
    <t>по виду деятельности  "переработка и консервирование рыбы, ракообразных и моллюсков"</t>
  </si>
  <si>
    <t>Потребление рыбы и рыбопродуктов в среднем на потребителя в году, предшествовавшем отчетному (в пересчете на год)</t>
  </si>
  <si>
    <t>Доля товарной продукции глубокой степени переработки  в общем объеме произведенной продукции из водных биологических ресурсов</t>
  </si>
  <si>
    <t>6. Государственная программа  "Содействие занятости населения Камчатского края"</t>
  </si>
  <si>
    <t>Доля работников, привлеченных работодателями - участниками Подпрограммы в отчетном периоде, в общей численности работников, предусмотренной в соглашении о предоставлении субсидии бюджету субъекта Российской Федерации из федерального бюджета от 15.02.2017 № 150-08-015</t>
  </si>
  <si>
    <t>Численность граждан, уволенных с военной службы, проинформированных о положении на рынке труда в Камчатском крае</t>
  </si>
  <si>
    <t>Численность граждан, уволенных с военной службы, трудоустроенных при содействии органов службы занятости населения</t>
  </si>
  <si>
    <t>Подпрограмма 7 "Комплексная ресоциализация граждан, уволенных с военной службы, и обеспечение их социальной интеграции в общество в Камчатском крае"</t>
  </si>
  <si>
    <t>Численность граждан, уволенных с военной службы и обратившихся в органы службы занятости населения, прошедших профессиональное обучение и (или) получивших дополнительное профессиональное образование</t>
  </si>
  <si>
    <t>8.3.</t>
  </si>
  <si>
    <t>Доля занятых инвалидов молодого возраста, нашедших работу в течение 3 месяцев после получения образования по образовательным программам высшего образования</t>
  </si>
  <si>
    <t>Доля занятых инвалидов молодого возраста, нашедших работу в течение 3 месяцев после получения образования по образовательным программам среднего профессионального образования</t>
  </si>
  <si>
    <t>Доля занятых инвалидов молодого возраста, нашедших работу в течение 6 месяцев после получения образования по образовательным программам высшего образования</t>
  </si>
  <si>
    <t>Доля занятых инвалидов молодого возраста, нашедших работу в течение 6 месяцев после получения образования по образовательным программам среднего профессионального образования</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</si>
  <si>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высшего образования</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</si>
  <si>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среднего профессионального образования</t>
  </si>
  <si>
    <t>Подпрограмма 6 "Повышение мобильности трудовых ресурсов Камчатского края"</t>
  </si>
  <si>
    <t>Количество деструктивных событий (количество чрезвычайных ситуаций, пожаров, происшествий на водных объектах) по отношению к уровню предыдущего года</t>
  </si>
  <si>
    <t>Количество населения, погибшего (пострадавшего) при деструктивных событиях (в чрезвычайных ситуациях, при пожарах, происшествиях на водных объектах), по отношению к уровню предыдущего года</t>
  </si>
  <si>
    <t>Экономический ущерб от деструктивных событий (от чрезвычайных ситуаций, пожаров, происшествий на водных объектах) по отношению к уровню предыдущего года</t>
  </si>
  <si>
    <t>Подпрограмма 2 "Защита населения и территории Камчатского края от чрезвычайных ситуаций, обеспечение пожарной безопасности и развитие гражданской обороны в Камчатском крае"</t>
  </si>
  <si>
    <t>Подпрограмма 3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</si>
  <si>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Подпрограмма 4 "Профилактика правонарушений, преступлений и повышение безопасности дорожного движения в Камчатском крае"</t>
  </si>
  <si>
    <t>Количество огнестрельного оружия, изъятого из незаконного оборота</t>
  </si>
  <si>
    <t>Число раскрытых преступлений, совершенных в общественных местах и на улицах</t>
  </si>
  <si>
    <t>кол-во возбужденных уголовных дел (шт.)</t>
  </si>
  <si>
    <t>Количество ДТП, повлекших гибель и ранение людей</t>
  </si>
  <si>
    <t>Число преступлений, совершенных несовершеннолетними</t>
  </si>
  <si>
    <t>Подпрограмма 5 "Профилактика терроризма и экстремизма в Камчатском крае"</t>
  </si>
  <si>
    <t>Количество размещенных в средствах массовой информации материалов по профилактике терроризма и экстремизма</t>
  </si>
  <si>
    <t>Количество проведенных мероприятий со студентами и обучающимися образовательных организаций, направленных на формирование негативного отношения указанных лиц к проявлениям террористической и экстремистской идеологии</t>
  </si>
  <si>
    <t>Количество мест массового пребывания людей, соответствующих требованиям к антитеррористической защищенности</t>
  </si>
  <si>
    <t xml:space="preserve">кол-во </t>
  </si>
  <si>
    <t>Подпрограмма 6 "Профилактика наркомании и алкоголизма в Камчатском крае"</t>
  </si>
  <si>
    <t>6.3</t>
  </si>
  <si>
    <t>6.4</t>
  </si>
  <si>
    <t>6.5</t>
  </si>
  <si>
    <t>6.6</t>
  </si>
  <si>
    <t>6.7</t>
  </si>
  <si>
    <t>Уровень заболеваемости населения наркоманией (количество больных)</t>
  </si>
  <si>
    <t>Уровень первичной заболеваемости населения наркоманией (количество больных с диагнозом "наркомания", установленным впервые в жизни)</t>
  </si>
  <si>
    <t>Уровень первичной заболеваемости населения алкоголизмом (количество больных с диагнозом "алкоголизм", установленным впервые в жизни)</t>
  </si>
  <si>
    <t>Уровень первичной заболеваемости населения алкогольными психозами (количество больных с диагнозом "алкогольный психоз", установленным впервые в жизни)</t>
  </si>
  <si>
    <t>Объем розничной продажи алкогольной продукции (в абсолютном алкоголе на душу населения)</t>
  </si>
  <si>
    <t>Доля больных наркоманией, прошедших лечение и реабилитацию, длительность ремиссии у которых составляет более 2 лет, в общем количестве больных наркоманией</t>
  </si>
  <si>
    <t>Доля больных алкоголизмом, прошедших лечение и реабилитацию, длительность ремиссии у которых составляет более 2 лет, в общем количестве больных алкоголизмом</t>
  </si>
  <si>
    <t>Подпрограмма 7 "Развитие российского казачества на территории Камчатского края"</t>
  </si>
  <si>
    <t>Количество членов казачьих обществ, внесенных в государственный реестр казачьих обществ в Российской Федерации, принявших на себя обязательства по несению государственной или иной службы в Камчатском крае</t>
  </si>
  <si>
    <t>МИНИСТЕРСТВО ЭКОНОМИЧЕСКОГО РАЗВИТИЯ И ТОРГОВЛИ КАМЧАТСКОГО КРАЯ</t>
  </si>
  <si>
    <t>Оборот субъектов малого и среднего предпринимательства в постоянных ценах по отношению к показателю 2014 года</t>
  </si>
  <si>
    <t>Количество действующих промышленных парков или промышленных площадок на территории Камчатского края</t>
  </si>
  <si>
    <t>Отношение фактической численности охотничьих ресурсов к расчетной по видам:</t>
  </si>
  <si>
    <t>Отношение фактического объема заготовки древесины в установленном допустимом объеме изъятия древесины</t>
  </si>
  <si>
    <t>1. Государственная программа Камчатского края "Развитие здравоохранения Камчатского края"</t>
  </si>
  <si>
    <t>3. Государственная программа Камчатского края "Развитие культуры в Камчатском крае"</t>
  </si>
  <si>
    <t>4. Государственная программа Камчатского края "Семья и дети Камчатки"</t>
  </si>
  <si>
    <t>5. Государственная программа  "Социальная поддержка граждан в Камчатском крае"</t>
  </si>
  <si>
    <t>7. Государственная программа "Физическая культура, спорт, молодежная политика,  отдых и оздоровление детей в Камчатском крае"</t>
  </si>
  <si>
    <t>8. Государственная программа "Развитие экономики и внешнеэкономической деятельности Камчатского края"</t>
  </si>
  <si>
    <t>10. Государственная программа "Обеспечение доступным и комфортным жильем жителей Камчатского края"</t>
  </si>
  <si>
    <t xml:space="preserve">12. Государственная программа "Развитие транспортной системы в Камчатском крае" </t>
  </si>
  <si>
    <t>15. Государственная программа Камчатского края "Охрана окружающей среды, воспроизводство и использование природных ресурсов в Камчатском крае"</t>
  </si>
  <si>
    <t>17. Государственная программа Камчатского края "Развитие лесного хозяйства, охрана и воспроизводство животного мира на территории Камчатского края"</t>
  </si>
  <si>
    <t>19.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</si>
  <si>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20. Государственная программа "Информационное общество в Камчатском крае"</t>
  </si>
  <si>
    <t>21. Государственная программа Камчатского края "Управление государственными финансами Камчатского края"</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</si>
  <si>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</si>
  <si>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</si>
  <si>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</si>
  <si>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</si>
  <si>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</si>
  <si>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</si>
  <si>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2.9.</t>
  </si>
  <si>
    <t>2.10.</t>
  </si>
  <si>
    <t>2.11.</t>
  </si>
  <si>
    <t>Подпрограмма 4 "Техническая и технологическая модернизация, инновационное развитие агропромышленного комплекса"</t>
  </si>
  <si>
    <t>Подпрограмма 7 "Повышение уровня кадрового потенциала и информационного обеспечения агропромышленного комплекса"</t>
  </si>
  <si>
    <t>Количество зарегистрированных больных с диагнозом, установленным впервые в жизни, активный туберкулез</t>
  </si>
  <si>
    <t>случаев на 100 тыс. населения</t>
  </si>
  <si>
    <t>1.26</t>
  </si>
  <si>
    <t>1.27</t>
  </si>
  <si>
    <t>1.28</t>
  </si>
  <si>
    <t>1.29</t>
  </si>
  <si>
    <t>Доля рецептов, находящихся на отсроченном обеспечении</t>
  </si>
  <si>
    <t>Уровень информированности населения в возрасте 18 - 49 лет по вопросам ВИЧ-инфекции</t>
  </si>
  <si>
    <t xml:space="preserve">Подпрограмма 3. Управление развитием отрасли </t>
  </si>
  <si>
    <t>Подпрограмма 4. Охрана здоровья матери и ребенка</t>
  </si>
  <si>
    <t>Подпрограмма 5. Развитие медицинской реабилитации и санаторно-курортного лечения, в том числе детям</t>
  </si>
  <si>
    <t>Подпрограмма 6. Оказание паллиативной помощи, в том числе детям</t>
  </si>
  <si>
    <t>Подпрограмма 7. Кадровое обеспечение системы здравоохранения</t>
  </si>
  <si>
    <t>Подпрограмма 8. Совершенствование системы лекарственного обеспечения, в том числе в амбулаторных условиях</t>
  </si>
  <si>
    <t>Подпрограмма «Б» Совершенствование оказания экстренной медицинской помощи, включая эвакуацию в Камчатском крае</t>
  </si>
  <si>
    <t>11.1</t>
  </si>
  <si>
    <t>11.2</t>
  </si>
  <si>
    <t>11.3</t>
  </si>
  <si>
    <t>11.4</t>
  </si>
  <si>
    <t>11.5</t>
  </si>
  <si>
    <t>Доля лиц, госпитализированных по экстренным показаниям в течение первых суток при неонатологической патологии, требующей экстренной медицинской помощи</t>
  </si>
  <si>
    <t>Доля лиц, госпитализированных по экстренным показаниям в течение первых суток при ожогах (комбустиология)</t>
  </si>
  <si>
    <t>Доля лиц, госпитализированных по экстренным показаниям в течение первых суток при травмах различной этиологии</t>
  </si>
  <si>
    <t>Доля лиц, госпитализированных по экстренным показаниям в течение первых суток при хирургической патологии, требующей оказания экстренной медицинской помощи</t>
  </si>
  <si>
    <t>Доля населения, систематически занимающегося физической культурой и спортом, в общей численности населения Камчатского края</t>
  </si>
  <si>
    <t xml:space="preserve">2.6. </t>
  </si>
  <si>
    <t>Доля специалистов  в сфере физической культуры и спорта успешно повысивших квалификацию или  прошедших профессиональную переподготовку в рамках реализации Подпрограммы, в общей численности штатных работников сферы физической культуры и спорта</t>
  </si>
  <si>
    <t xml:space="preserve">Доля учащихся и студентов, принявших участие в физкультурно-спортивных мероприятиях, включенных в  календарный план физкультурных и спортивных мероприятий Министерства спорта  Камчатского края, от общей численности учащихся и студентов             </t>
  </si>
  <si>
    <t xml:space="preserve">Отношение количества проведенных проверок распоряжения, использования по целевому назначению и обеспечения сохранности краевого имущества к количеству запланированных проверок
</t>
  </si>
  <si>
    <t xml:space="preserve">Выполнение плановых показателей доходов краевого бюджета от использования краевого имущества
</t>
  </si>
  <si>
    <t xml:space="preserve">13. Государственная программа "Совершенствование управления имуществом, находящимся в государственной собственности Камчатского края"        </t>
  </si>
  <si>
    <t>Доля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t>
  </si>
  <si>
    <t>Общий объем пассажирских перевозок воздушным транспортом</t>
  </si>
  <si>
    <t>Количество пассажиров, перевезенных воздушным транспортом по субсидированным тарифам на межмуниципальных маршрутах</t>
  </si>
  <si>
    <t>тыс.м3 /сут</t>
  </si>
  <si>
    <t xml:space="preserve">Доля водопользователей,
получивших право пользования водным объектом
</t>
  </si>
  <si>
    <t>тыс.руб.</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</si>
  <si>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</si>
  <si>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квартир (семей)</t>
  </si>
  <si>
    <t>14. Государственная программа Камчатского края "Развитие рыбохозяйственного комплекса Камчатского края"</t>
  </si>
  <si>
    <t>Количество домохозяйств, получивших меры государственной поддержки в рамках реализации механизма льготного ипотечного кредитования</t>
  </si>
  <si>
    <t>Количество улучшивших жилищные условия учителей общеобразовательных учреждений в Камчатском крае в возрасте до 35 лет (включительно)</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</si>
  <si>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найма специализированных жилых помещений</t>
  </si>
  <si>
    <t>Численность детей-сирот и детей, оставшихся без попечения родителей, лиц из числа детей-сирот и детей, оставшихся без попечения родителей, у которых право на обеспечение жилыми помещениями возникло и не реализовано (по состоянию на конец соответствующего года)</t>
  </si>
  <si>
    <t>Количество жилых помещений, приобретенных (построенных) в целях формирования специализированного жилищного фонда</t>
  </si>
  <si>
    <t>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</si>
  <si>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22. Государственная программа Камчатского края "Социальное и экономическое развитие территории с особым статусом «Корякский округ»"</t>
  </si>
  <si>
    <t>Доля приоритетных объектов, доступных для инвалидов и других МГН, в сфере социальной защиты в общем количестве приоритетных объектов в сфере социальной защиты</t>
  </si>
  <si>
    <t>Доля детей-инвалидов, которым созданы условия для получения качественного начального общего, основного общего, среднего общего образования, в общей численности детей-инвалидов школьного возраста</t>
  </si>
  <si>
    <t>Доля приоритетных объектов органов службы занятости, доступных для инвалидов и других МГН, в общем количестве объектов органов службы занятости</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</si>
  <si>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</si>
  <si>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3.19.</t>
  </si>
  <si>
    <t>Доля инвалидов, принятых на обучение по программам среднего профессионального образования (по отношению к предыдущему году)</t>
  </si>
  <si>
    <t>Доля специалистов краевых государственных организаций социального обслуживания с профильным образованием в общей численности специалистов краевых государственных организаций социального обслуживания</t>
  </si>
  <si>
    <t>Доля работающего населения, охваченного коллективно-договорным регулированием трудовых отношений, в  общей численности работающего населения</t>
  </si>
  <si>
    <t>Количество местных отделений военно-патриотического движения «Юнармия»</t>
  </si>
  <si>
    <t>Сведения о достижении значений показателей (индикаторов) государственных программ Камчатского края</t>
  </si>
  <si>
    <t>Доля средств краевого бюджета, выделяемых негосударственным организациям, в том числе социально ориентированным некоммерческим организациям, на предоставление услуг населению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</si>
  <si>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 здоровья и инвалидов услуг населению Камчатского края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</si>
  <si>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Уровень обеспеченности населения спортивными сооружениями исходя из единовременной пропускной способности объекта спорта</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</si>
  <si>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Камчатского края</t>
  </si>
  <si>
    <t>Доля детей и молодежи в возрасте 6-15 лет, занимающихся в спортивных организациях, в общей численности детей и молодёжи в возрасте 6 - 15 лет</t>
  </si>
  <si>
    <t>Единовременная пропускная способность объектов спорта, введенных в эксплуатацию в рамках Подпрограммы 4 в части совершенствования условий для развития массового спорта.</t>
  </si>
  <si>
    <t>Повышение эффективности использования объектов спорта</t>
  </si>
  <si>
    <t>Количество социальных молодежных проектов (программ), направленных на реализацию государственной молодежной политики в Камчатском крае, выполненных некоммерческими организациями</t>
  </si>
  <si>
    <t xml:space="preserve">Доля     детей    и    подростков,
участвующих во  всех  формах  отдыха, оздоровления и  занятости, в общей численности детей школьного возраста
</t>
  </si>
  <si>
    <t xml:space="preserve">Доля детей  и  подростков  "группы риска",   а   также   находящихся   в трудной      жизненной      ситуации,
участвующих во всех формах  отдыха  и оздоровления, в общей численности детей, находящихся в трудной жизненной ситуации
</t>
  </si>
  <si>
    <t>Доля     детей-сирот   и    детей,
оставшихся без  попечения  родителей, воспитывающихся   в   государственных организациях для детей данной категории в сфере образования, подлежащих отдыху и оздоровлению, отдохнувших в детских оздоровительных лагерях, в общей численности детей-сирот и детей, оставшихся без попечения родителей, воспитывающихся в таких организациях</t>
  </si>
  <si>
    <t xml:space="preserve">Доля реконструируемых помещений  в детском  оздоровительном  лагере  им.
Ю.   Гагарина в общей площади помещений детского  оздоровительного лагеря  им.  Ю. Гагарина)
</t>
  </si>
  <si>
    <t xml:space="preserve">Доля    загородных детских оздоровительных  лагерей, обеспеченных  системами видеонаблюдения  в общей численности загородных  детских оздоровительных лагерей
</t>
  </si>
  <si>
    <t>Доля детей и подростков, застрахованных на время их пребывания в организациях отдыха и оздоровления, а также во время их проезда к месту отдыха и обратно, в общей численности оздоровленных детей</t>
  </si>
  <si>
    <t xml:space="preserve">Доля  детских оздоровительных организаций, обеспеченных лекарственными препаратами и медицинскими изделиями, в общей численности детских оздоровительных организаций
</t>
  </si>
  <si>
    <t>Размер посевных площадей, занятых зерновыми, зернобобовыми и кормовыми сельскохозяйственными культурами</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</si>
  <si>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</si>
  <si>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</si>
  <si>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</si>
  <si>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</si>
  <si>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</si>
  <si>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</si>
  <si>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Производство молока в хозяйствах всех категорий</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</si>
  <si>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</si>
  <si>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 xml:space="preserve">
</t>
  </si>
  <si>
    <t>Лесистость территории Камчатского края</t>
  </si>
  <si>
    <t>Доля выписок, предоставленных гражданам и юридическим лицам, обратившимся в орган государственной власти субъекта Российской Федерации в области лесных отношений за получением государственной услуги по предоставлению выписки из государственного лесного реестра, в общем количестве принятых заявок на предоставление данной услуги</t>
  </si>
  <si>
    <t>Площадь рубок ухода в молодняках</t>
  </si>
  <si>
    <t xml:space="preserve">Доля объектов культурного наследия, находящихся в удовлетворительном состоянии, в общем количестве объектов культурного наследия </t>
  </si>
  <si>
    <t xml:space="preserve">Уровень удовлетворенности жителей Камчатского края качеством предоставления государственных и муниципальных услуг в сфере культуры </t>
  </si>
  <si>
    <t xml:space="preserve">Средняя численность зрителей на мероприятиях театров в расчете на 1 тыс. человек населения </t>
  </si>
  <si>
    <t>Увеличение доли музеев, имеющих сайт в информационно-телекоммуникационной сети "Интернет", в общем количестве музеев в Камчатском крае</t>
  </si>
  <si>
    <t>Подпрограмма 6 «Развитие инфраструктуры в сфере культуры»</t>
  </si>
  <si>
    <t>Доля краевых государственных и муниципальных учреждений культуры (с учетом детских школ искусств), оснащенных современным материально-техническим оборудованием, в общем количестве краевых государственных и муниципальных учреждений культуры</t>
  </si>
  <si>
    <t>Доля зданий краевых государственных и муниципальных учреждений культуры (с учетом детских школ искусств), находящихся в удовлетворительном состоянии, в общем количестве зданий данных учреждений</t>
  </si>
  <si>
    <t>Доля зданий учреждений культурно-досугового типа в сельской местности, находящихся в неудовлетворительном состоянии</t>
  </si>
  <si>
    <t xml:space="preserve">Прирост запасов общераспространенных полезных ископаемых (песчано-гравийные материалы) категорий АВС1+С2, нарастающим итогом
</t>
  </si>
  <si>
    <t xml:space="preserve">Прирост запасов общераспространенных полезных ископаемых (строительный камень) категорий АВС1+С2, нарастающим итогом
</t>
  </si>
  <si>
    <t xml:space="preserve">Прирост запасов подземных питьевых и технических вод категории АВС1+С2, нарастающим итогом
</t>
  </si>
  <si>
    <t>Содержание и ремонт автомобильных дорог общего пользования местного значения</t>
  </si>
  <si>
    <t>Количество пассажиров, перевезенных водным транспортом по субсидированным тарифам, в том числе:</t>
  </si>
  <si>
    <t>на межмуниципальных маршрутах</t>
  </si>
  <si>
    <t>на внутримуниципальных маршрутах</t>
  </si>
  <si>
    <t>Подпрограмма 1 "Укрепление гражданского единства и гармонизация межнациональных отношений в Камчатском крае"</t>
  </si>
  <si>
    <t>Доля ежегодно заменяемых ветхих сетей, нуждающихся в замене</t>
  </si>
  <si>
    <t xml:space="preserve">Увеличение производительности труда в сфере  сбора, очистки, распределения воды </t>
  </si>
  <si>
    <t xml:space="preserve">Увеличение производительности труда в сфере удаления и обработки сточных вод </t>
  </si>
  <si>
    <t>Доля объема электрической энергии, расчеты за которую осуществляются с использованием общедомовых приборов учета, в общем объеме электрической энергии, потребляемой (используемой) в МКД Камчатского края</t>
  </si>
  <si>
    <t>Доля объема тепловой энергии, расчеты за которую осуществляются с использованием общедомовых приборов учета, в общем объем с тепловой энергии, потребляемой (используемой) в МКД Камчатского края</t>
  </si>
  <si>
    <t>Доля объема холодной воды, расчеты за которую осуществляются с использованием общедомовых приборов учета, в общем объеме воды, потребляемой (используемой) в МКД Камчатского края</t>
  </si>
  <si>
    <t>Удельный расход электрической энергии на снабжение органов государственной власти Камчатского края и государственных учреждений Камчатского края (в расчете на 1 кв. метр общей площади)</t>
  </si>
  <si>
    <t>Удельный расход тепловой энергии на снабжение органов государственной власти Камчатского края, государственных и муниципальных учреждений Камчатского края (в расчете на 1 кв. метр общей площади)</t>
  </si>
  <si>
    <t>Г кал/кв.м</t>
  </si>
  <si>
    <t>Удельный расход холодной воды на снабжение органов государственной власти Камчатского края и государственных учреждений Камчатского края (в расчете на 1 человека)</t>
  </si>
  <si>
    <t>куб.м/чел</t>
  </si>
  <si>
    <t>Удельный расход горячей воды на снабжение органов государственной власти Камчатского края и государственных учреждений Камчатского края (в расчете на 1 человека)</t>
  </si>
  <si>
    <t>Доля получателей субсидий на оплату жилого помещения и коммунальных услуг</t>
  </si>
  <si>
    <t>Подпрограмма 2 "Чистая вода в Камчатском крае"</t>
  </si>
  <si>
    <t>За счет финансирования и ремонта водопроводных сетей наблюдается снижение доли уличных водопроводных сетей, нуждающихся в замене</t>
  </si>
  <si>
    <t>Доля уличной  канализационной сети, нуждающейся в замене</t>
  </si>
  <si>
    <t xml:space="preserve">В связи с отсутствием реконструкции ОС в 2018 году, доля сточных вод, очищенных до нормативных значений, не достигла плановых показателей </t>
  </si>
  <si>
    <t>Подпрограмма 3 "Капитальный ремонт многоквартирных домов в Камчатском крае"</t>
  </si>
  <si>
    <t xml:space="preserve">Доля общей площади многоквартирных домов, в которых проведен капитальный ремонт общего имущества, от общей площади многоквартирных домов, требующих капитального ремонта
</t>
  </si>
  <si>
    <t xml:space="preserve">Количество граждан, улучшивших жилищные условия в текущем году в результате капитального ремонта многоквартирных домов на основе региональной программы капитального ремонта общего имущества  в многоквартирных домах </t>
  </si>
  <si>
    <t>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</si>
  <si>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 xml:space="preserve">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
</t>
  </si>
  <si>
    <t xml:space="preserve">Удельный вес численности обучающихся государственных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
</t>
  </si>
  <si>
    <t>Удельный вес численности детей от 3 до 7 лет, которым предоставлена возможность получать услуги дошкольного образования, в общей численности детей соответствующего возраста</t>
  </si>
  <si>
    <t>Удельный вес численности обучающихся, занимающихся в первую смену, в общей численности обучающихся общеобразовательных организаций</t>
  </si>
  <si>
    <t>Отношение среднемесячной заработной платы педагогических работников общеобразовательных организаций общего образования к среднемесячному доходу от трудовой деятельности</t>
  </si>
  <si>
    <t>Удельный вес педагогических работников детского технопарка "Кванториум", прошедших ежегодное обучение по дополнительным профессиональным программам, в общей численности педагогических работников детского технопарка "Кванториум"</t>
  </si>
  <si>
    <t>100</t>
  </si>
  <si>
    <t>1.10</t>
  </si>
  <si>
    <t>Доля образовательных организаций среднего профессионального и высшего образования, в которых обеспечены условия для получения среднего профессионального и высшего образования инвалидами и лицами с ограниченными возможностями здоровья, в том числе с использованием дистанционных образовательных технологий, в общем количестве таких организаций</t>
  </si>
  <si>
    <t>Доля выпускников 9-х и 11-х классов общеобразовательных организаций, продолживших обучение в профессиональных образовательных организациях, в общем числе выпускников в отчетном году</t>
  </si>
  <si>
    <t>Доля профессиональных образовательных организаций, имеющих современную учебно-материальную базу, в общей численности организаций профессионального образования</t>
  </si>
  <si>
    <t>Доля педагогических работников системы профессионального образования Камчатского края, прошедших повышение квалификации по новым адресным моделям, в том числе за пределами Камчатского края, в общей их численности</t>
  </si>
  <si>
    <t>Удельный вес числа общеобразовательных организаций, реализующих эффективные управленческие решения с учетом показателей качества образовательных услуг на основе данных государственной информационной системы Камчатского края "Сетевой город"</t>
  </si>
  <si>
    <t>Количество презентаций Программы, проведенных Уполномоченным органом за рубежом, в том числе с использованием технических каналов связи</t>
  </si>
  <si>
    <t xml:space="preserve">        </t>
  </si>
  <si>
    <t>Количество публикаций (выступлений) в российских и зарубежных средствах массовой информации, освещающих возможности, предоставляемые соотечественникам, проживающим за рубежом, в рамках Программы</t>
  </si>
  <si>
    <t>Доля рассмотренных Уполномоченным органом заявлений об участии в Программе</t>
  </si>
  <si>
    <t>Количество заседаний Общественного консультативного Совета по реализации Программы</t>
  </si>
  <si>
    <t>Численность соотечественников, переселившихся в Камчатский край в рамках Программы и поставленных на учет в УМВД России по Камчатскому краю</t>
  </si>
  <si>
    <t>Доля участников Программы и членов их семей трудоспособного возраста, от общего числа участников Программы и членов их семей, прибывших в Камчатский край и поставленных на учет в УМВД России по Камчатскому краю</t>
  </si>
  <si>
    <t>Доля участников Программы и членов их семей, признанных безработными, в общей численности участников Программы и членов их семей, обратившихся в органы службы занятости с целью поиска подходящей работы</t>
  </si>
  <si>
    <t>Доля участников Программы, постоянно жилищно обустроенных, в общей численности участников Программы, переселившихся в Российскую Федерацию и поставленных на учет в УМВД России по Камчатскому краю</t>
  </si>
  <si>
    <t>Доля участников Программы, которым выделены жилые помещения для временного размещения на срок не более 12 месяцев либо компенсирован наём жилого помещения за период, возникающий с даты постановки на миграционный учет по прибытии в Камчатский край до приобретения российского гражданства, но не более шести месяцев (совокупно на одну семью), за счет имеющегося финансирования в общей численности участников Программы, переселившихся в Камчатский край и поставленных на учет в УМВД России по Камчатскому краю</t>
  </si>
  <si>
    <t>Доля участников Программы и членов их семей, получающих образование в профессиональных образовательных организациях и образовательных организациях высшего образования в крае от числа участников Программы и членов их семей в возрастной категории до 25 лет</t>
  </si>
  <si>
    <t>Доля участников Программы и членов их семей, выехавших на постоянное место жительства из Камчатского края, определенного свидетельством участника Программы ранее, чем через 3 года со дня въезда на территорию Камчатского края, в общей численности соотечественников, переселившихся в Камчатский край и поставленных на учет в УМВД России по Камчатскому краю</t>
  </si>
  <si>
    <t>Доля занятых участников Программы и членов их семей, в том числе работающих по найму, осуществляющих предпринимательскую деятельность в качестве индивидуальных предпринимателей и глав крестьянских (фермерских) хозяйств,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</si>
  <si>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Доля участников Программы и членов их семей, получивших финансовую поддержку из краевого бюджета за прохождение процедуры признания образования и (или) квалификации, признание ученых степеней, ученых званий, полученных в иностранном государстве, сертификации, а также получение дополнительного профессионального образования (повышение квалификации либо профессиональная переподготовка), от общего числа участников Программы и членов их семей, трудоустроенных в крае</t>
  </si>
  <si>
    <t>Доля участников Программы и членов их семей, обратившихся в органы службы занятости с целью поиска подходящей работы,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</si>
  <si>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Подпрограмма 1 "Современная городская среда в Камчатском крае"</t>
  </si>
  <si>
    <t>Подпрограмма 2 " Благоустройство территорий муниципальных образований в Камчатском крае"</t>
  </si>
  <si>
    <t xml:space="preserve"> м²</t>
  </si>
  <si>
    <t>24. Государственная программа Камчатского края "Формирование современной городской среды в Камчатском крае"</t>
  </si>
  <si>
    <t>Доля благоустроенных дворовых территорий от общего количества дворовых территорий муниципальных образований в Камчатском крае</t>
  </si>
  <si>
    <t>Доля городских округов и поселений, в состав которых входят населенные пункты с численностью населения свыше 1000 человек, в Камчатском крае, бюджетам которых предоставлены межбюджетные трансферты на поддержку муниципальных программ формирования современной городской среды</t>
  </si>
  <si>
    <t>Количество многодетных семей, зарегистрированных в Камчатском крае</t>
  </si>
  <si>
    <t>Доля семей, получивших социальные услуги в организациях социального обслуживания, от общего количества семей, проживающих в Камчатском крае</t>
  </si>
  <si>
    <t>Количество публикаций в СМИ, размещенной видеопродукции на телеканалах, радиосюжетов, направленных на пропаганду семейных ценностей, ответственного родительства</t>
  </si>
  <si>
    <t>Количество некоммерческих организаций, осуществляющих деятельность, связанную с пропагандой традиционных семейных ценностей, их сохранением и восстановлением, с организацией помощи нуждающимся семьям</t>
  </si>
  <si>
    <t>Удельный вес детей-инвалидов,  получивших  реабилитационные     услуги,  в общей численности детей-инвалидов, проживающих в Камчатском крае</t>
  </si>
  <si>
    <t>Количество семей с детьми-инвалидами, детьми с ограниченными возможностями здоровья, участвующих в программах отдыха и оздоровления в организациях социального обслуживания</t>
  </si>
  <si>
    <t>Количество семейных и родительских клубов для семей с детьми-инвалидами, кружков и групп поддержки для детей-инвалидов и детей с ограниченными возможностями здоровья в организациях социального обслуживания</t>
  </si>
  <si>
    <t>Подпрограмма 1 "Семья"</t>
  </si>
  <si>
    <t>Подпрограмма 2 "Особый ребенок"</t>
  </si>
  <si>
    <t>Подпрограмма 3 "Профилактика и преодоление семейного и детского неблагополучия"</t>
  </si>
  <si>
    <t>Количество несовершеннолетних, состоящих на учете в подразделениях по делам несовершеннолетних органов внутренних дел в Камчатском крае</t>
  </si>
  <si>
    <t>Количество семей, признанных находящимися в социально опасном положении либо отнесенных к данной категории, в отношении которых органами и  учреждениями системы профилактики безнадзорности и правонарушений несовершеннолетних проводится индивидуальная профилактическая работа</t>
  </si>
  <si>
    <t>Численность детей, отобранных у родителей при непосредственной угрозе их жизни или  здоровью</t>
  </si>
  <si>
    <t>Доля новорожденных детей, от которых отказались родители, от общей численности новорожденных детей в Камчатском крае</t>
  </si>
  <si>
    <t xml:space="preserve">Доля приоритетных объектов, доступных для инвалидов и других МГН, в сфере здравоохранения в общем количестве приоритетных объектов в сфере здравоохранения </t>
  </si>
  <si>
    <t xml:space="preserve">Доля дошкольных образовательных организаций, в которых создана универсальная безбарьерная среда для инклюзивного образования детей-инвалидов, в общем количестве дошкольных образовательных организаций </t>
  </si>
  <si>
    <t xml:space="preserve">Доля детей-инвалидов в возрасте от 1,5 до 7 лет, охваченных дошкольным образованием, в общей численности детей-инвалидов данного возраста </t>
  </si>
  <si>
    <t>Доля образовательных организаций, в которых созданы  условия для получения детьми-инвалидами качественного образования,  в общем количестве образовательных организаций</t>
  </si>
  <si>
    <t xml:space="preserve">Доля приоритетных объектов, доступных для инвалидов и других МГН, в сфере культуры в общем количестве приоритетных объектов в сфере культуры </t>
  </si>
  <si>
    <t>Доля парка подвижного состава автомобильного и городского   транспорта общего пользования, оборудованного для перевозки инвалидов и других МГН, в парке этого подвижного состава (автобусного)</t>
  </si>
  <si>
    <t xml:space="preserve">Доля лиц с ограниченными возможностями здоровья и инвалидов в возрасте от 6 до 18 лет, систематически занимающихся физической культурой и спортом, в общей численности данной категории населения </t>
  </si>
  <si>
    <t xml:space="preserve">Доля приоритетных объектов, доступных для инвалидов и других МГН, в сфере физической культуры и спорта в общем количестве приоритетных объектов в сфере физической культуры и спорта </t>
  </si>
  <si>
    <t xml:space="preserve">Доля граждан, признающих навыки, достоинства и способности инвалидов, в общей численности опрошенных граждан </t>
  </si>
  <si>
    <t>3.20.</t>
  </si>
  <si>
    <t>Доля студентов из числа инвалидов, обучавшихся по программам среднего профессионального образования, выбывших по причине академической неуспеваемости</t>
  </si>
  <si>
    <t>3.21.</t>
  </si>
  <si>
    <t>Доля выпускников-инвалидов 9 и 11 классов, охваченных профориентационной работой, в общей численности выпускников-инвалидов</t>
  </si>
  <si>
    <t>Количество мероприятий, проведенных СОНКО совместно с органами государственной власти Камчатского края</t>
  </si>
  <si>
    <t>Количество СОНКО, обслуживающих домашние хозяйства на территории Камчатского края</t>
  </si>
  <si>
    <t>Число муниципальных образований в Камчатском крае, в которых реализуются программы и проекты СОНКО, получившие государственную поддержку</t>
  </si>
  <si>
    <t xml:space="preserve">Число получателей услуг в рамках мероприятий социально значимых программ и проектов СОНКО </t>
  </si>
  <si>
    <t>Количество СОНКО, которым оказана поддержка в нефинансовых формах</t>
  </si>
  <si>
    <t>Численность добровольцев, привлекаемых СОНКО к реализации социально значимых программ и проектов при поддержке органов государственной власти Камчатского края</t>
  </si>
  <si>
    <t>120</t>
  </si>
  <si>
    <t>27,6</t>
  </si>
  <si>
    <t>Количество муниципальных образований в Камчатском крае которыми выполнены проекты внесения изменений в документы территориального планирования и градостроительного зонирования</t>
  </si>
  <si>
    <t>9.3</t>
  </si>
  <si>
    <t>9.4</t>
  </si>
  <si>
    <t>9.5</t>
  </si>
  <si>
    <t>семей (граждан)</t>
  </si>
  <si>
    <t>Количество проведенных мероприятий, направленных на информирование населения Камчатского края о системе обращения с отходами</t>
  </si>
  <si>
    <t>Доля изданных нормативных правовых актов в области обращения с отходами производства и потребления по отношению к запланированному на текущий год</t>
  </si>
  <si>
    <t>Доля ликвидированных мест несанкционированного размещения отходов в общем количестве мест несанкционированного размещения отходов, выявленных и внесенных в региональный реестр объектов несанкционированного размещения отходов в Камчатском крае</t>
  </si>
  <si>
    <t>Доля построенных и реконструированных объектов размещения, переработки и обезвреживания отходов в общем количестве таких объектов, предусмотренных Инвестиционной программой Камчатского края</t>
  </si>
  <si>
    <t>На недостижение индикатора оказало влияние увеличение сроков реализации инвестиционных проектов, затяжная процедура получения проектного финансирования по крупным инвестиционным проектам.</t>
  </si>
  <si>
    <t>Позиция Камчатского края в Национальном рейтинге инвестиционного климата в субъектах Российской Федерации</t>
  </si>
  <si>
    <t>место</t>
  </si>
  <si>
    <t>Подпрограмма 3 "Развитие промышленности, внешнеэкономической деятельности, конкуренции"</t>
  </si>
  <si>
    <t>млн.долл. США</t>
  </si>
  <si>
    <t>Количество подготовленных управленческих кадров для организаций народного хозяйства Камчатского края</t>
  </si>
  <si>
    <t>Количество промышленных предприятий, участвующих в региональных этапах Всероссийского конкурса профессионального мастерства «Лучший по профессии»</t>
  </si>
  <si>
    <t>Соответствие темпов роста регулируемых тарифов и цен прогнозу социально-экономического развития Камчатского края, одобренному Правительством Камчатского края</t>
  </si>
  <si>
    <t>Доля респондентов, положительно оценивших качество реализации мероприятий контрольно-надзорной деятельности</t>
  </si>
  <si>
    <t>Подпрограмма 6 "Организация отдыха, оздоровления и занятости детей и молодежи в Камчатском крае"</t>
  </si>
  <si>
    <t>11. 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</si>
  <si>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8 "Сопровождение инвалидов молодого возраста при трудоустройстве в рамках мероприятий по содействию занятости населения"</t>
  </si>
  <si>
    <t>Удельный вес руководящих и педагогических работников общеобразовательных организаций, прошедших повышение квалификации в соответствии с федеральными государственными образовательными стандартами, в общей численности руководящих и педагогических работников общеобразовательных организаций в Камчатском крае</t>
  </si>
  <si>
    <t>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</si>
  <si>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Удельный вес числа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общем числе образовательных организаций</t>
  </si>
  <si>
    <t>МИНИСТЕРСТВО СПОРТА  КАМЧАТСКОГО КРАЯ</t>
  </si>
  <si>
    <t>Количество объектов недвижимости, сведения о которых включены в карты-планы территории, составленные по результатам проведения комплексных кадастровых работ, и представленные в органы кадастрового учета (в том числе объектов недвижимости, сведения о границах которых уточнены, установлены, по которым исправлены кадастровые ошибки в сведениях государственного кадастра недвижимости, а также образованных в ходе проведения комплексных кадастровых работ объектов недвижимости) (расположенных на территории Камчатского края)</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</si>
  <si>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</si>
  <si>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</si>
  <si>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Уровень толерантного отношения к представителям другой национальности</t>
  </si>
  <si>
    <t>Доля граждан, положительно оценивающих состояние межнациональных отношений в Камчатском крае</t>
  </si>
  <si>
    <t>Количество участников мероприятий, направленных на укрепление общероссийского гражданского единства</t>
  </si>
  <si>
    <t>Количество национальных праздников и иных мероприятий, организованных этнокультурными объединениями</t>
  </si>
  <si>
    <t>Численность участников мероприятий, направленных на этнокультурное развитие народов России</t>
  </si>
  <si>
    <t>Доля участников Программы и членов их семей, трудоустроенных при содействии органов службы занятости, в общей численности участников Программы и членов их семей, обратившихся в органы службы занятости с целью поиска подходящей работы</t>
  </si>
  <si>
    <t>Доля дорожной сети города Петропавловск-Камчатского (городская агломерация), соответствующей нормативным требованиям к транспортно-эксплуатационным показателям</t>
  </si>
  <si>
    <t>Доля автомобильных дорог регионального значения, работающих в режиме перегрузки, в их общей протяженности</t>
  </si>
  <si>
    <t>Снижение количества мест концентрации дорожно-транспортных происшествий (аварийно-опасных участков) на дорожной сети</t>
  </si>
  <si>
    <t>Количество стационарных камер фотовидеофиксации нарушений правил дорожного движения на автомобильных дорогах федерального, регионального или межмуниципального, местного значения (накопительным итогом от базового значения 2017 года - 27 ед.)</t>
  </si>
  <si>
    <t>Предоставление из краевого бюджета субсидий на возмещение недополученных доходов юридическим лицам и индивидуальным предпринимателям (за исключением субсидий государственным (муниципальным) учреждениям),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t>
  </si>
  <si>
    <t>тыс.чел</t>
  </si>
  <si>
    <t>Численность инвалидов, проинформированных о положении на рынке труда в Камчатском крае</t>
  </si>
  <si>
    <t>Численность инвалидов, признанных безработными, прошедших профессиональное обучение и (или) получивших дополнительное профессиональное образование</t>
  </si>
  <si>
    <t>Доля трудоустроенных инвалидов в общей численности инвалидов, обратившихся за содействием в поиске подходящей работы в органы службы занятости населения</t>
  </si>
  <si>
    <t>Доля работающих в отчетном периоде инвалидов в общей численности инвалидов трудоспособного возраста</t>
  </si>
  <si>
    <t>Подпрограмма 9 "Организация профессионального обучения и дополнительного профессионального образования граждан предпенсионного возраста"</t>
  </si>
  <si>
    <t>9.1.</t>
  </si>
  <si>
    <t>9.2.</t>
  </si>
  <si>
    <t>9.3.</t>
  </si>
  <si>
    <t>9.4.</t>
  </si>
  <si>
    <t>доля занимающихся на этапе высшего спортивного мастерства в организациях, осуществляющих спортивную подготовку, в общем количестве занимающихся на этапе спортивного совершенствования в организациях, осуществляющих спортивную подготовку;</t>
  </si>
  <si>
    <t>5.7.</t>
  </si>
  <si>
    <t>Численность обучающихся, вовлеченных в деятельность общественных объединений на базе образовательных организаций общего образования, среднего профессионального и высшего образования, накопительным итогом</t>
  </si>
  <si>
    <t>Доля молодежи, вовлеченной в творческую деятельность, от общего числа молодежи в Камчатском крае</t>
  </si>
  <si>
    <t>Доля студентов, вовлеченных в клубное студенческое движение, от общего числа студентов в Камчатском крае</t>
  </si>
  <si>
    <t>млн.чел</t>
  </si>
  <si>
    <t>55</t>
  </si>
  <si>
    <t>Превышение показателя – положительно характеризует проводимую финансовую политику, направленную на повышение доли программных расходов</t>
  </si>
  <si>
    <t>Необходимость соблюдения норм, установленных пунктом 2 ст. 107 Бюджетного кодекса РФ (предельный объем долга не должен превышать 50 процентов утвержденного общего годового объема доходов бюджета субъекта Российской Федерации без учета утвержденного объема безвозмездных поступлений)</t>
  </si>
  <si>
    <t>Данный показатель находится в пределах норм, установленных статьёй 111 Бюджетного кодекса РФ. Расходные обязательства Камчатского края по обслуживанию государственного долга определяются на основании соглашений, графиков платежей по  бюджетным кредитам, предоставленным из федерального бюджета. Просроченных долговых обязательств нет.</t>
  </si>
  <si>
    <t xml:space="preserve">Ассигнования расходуются в соответствии с постановлением Правительства Камчатского края от 23.01.2008 №8 - П "О Порядке расходования средств резервного фонда Правительства Камчатского края". В процессе исполнения краевого бюджета объем средств резервного фонда может меняться по мере возникновения непредвиденных ситуаций. </t>
  </si>
  <si>
    <t xml:space="preserve">При формировании проектов бюджета, начиная с 2013 года, не допускается снижение значения уровня расчетной бюджетной обеспеченности МО. </t>
  </si>
  <si>
    <t>В результате повышения качества управления финансами муниципальных образований сокращена дифференциация по уровню бюджетной обеспеченности муниципальных образований Камчатского края после выравнивания.</t>
  </si>
  <si>
    <t>Муниципальными образованиями Камчатского края проводится работа по недопущению просроченной кредиторской задолженности. Недостижение показателя является положительным фактором для бюджета Камчатского края</t>
  </si>
  <si>
    <t>МИНИСТЕРСТВО ФИНАНСОВ КАМЧАТСКОГО КРАЯ</t>
  </si>
  <si>
    <t xml:space="preserve">Среднегодовая численность работников рыбохозяйственных организаций </t>
  </si>
  <si>
    <t>Доля граждан, вовлеченных в добровольческую деятельность, в общей численности населения Камчатского края</t>
  </si>
  <si>
    <t xml:space="preserve">Площадь земельных участков городских округов и поселений в Камчатском крае, на которые разработаны
проекты планировки и проекты межевания территорий в целях жилищного строительства
</t>
  </si>
  <si>
    <t>Подпрограмма А "Региональная адресная программа по переселению граждан из аварийного жилищного фонда"</t>
  </si>
  <si>
    <t>А.1</t>
  </si>
  <si>
    <t>А.2</t>
  </si>
  <si>
    <t>Количество расселенных квадратных метров аварийного жилищного фонда</t>
  </si>
  <si>
    <t>тыс. кв. м.</t>
  </si>
  <si>
    <t xml:space="preserve">Доля медицинских организаций государственной и муниципальной системы здравоохранения (больницы и поликлиники), подключенных к сети "Интернет"
</t>
  </si>
  <si>
    <t xml:space="preserve">Доля фельдшерских и фельдшерско-акушерских пунктов государственной и муниципальной системы здравоохранения, подключенных к сети "Интернет"
</t>
  </si>
  <si>
    <t xml:space="preserve">Доля государственных (муниципальных) образовательных организаций в Камчатском крае, реализующих образовательные программы общего образования и/или среднего профессионального образования, подключенных к сети "Интернет"
</t>
  </si>
  <si>
    <t xml:space="preserve">Доля органов государственной власти Камчатского края, органов местного самоуправления муниципальных образований в Камчатском крае и государственных внебюджетных фондов, подключенных к сети "Интернет"
</t>
  </si>
  <si>
    <t>Среднее значение индекса качества городской среды по Российской Федерации</t>
  </si>
  <si>
    <t>индекс</t>
  </si>
  <si>
    <t>Доля городов с благоприятной средой от общего количества городов в Камчатском крае</t>
  </si>
  <si>
    <t>Количество городов с благоприятной городской средой от общего количества городов в Камчатском крае</t>
  </si>
  <si>
    <t>штуки</t>
  </si>
  <si>
    <t>Количество благоустроенных общественных территорий, включенных в государственные (муниципальные) программы формирования современной городской среды</t>
  </si>
  <si>
    <t>Количество благоустроенных дворовых территорий, включенных в государственные (муниципальные) программы формирования современной городской среды</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</si>
  <si>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</si>
  <si>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м²</t>
  </si>
  <si>
    <t>Количество восстановленных воинских захоронений</t>
  </si>
  <si>
    <t>Количество граждан из числа коренных малочисленных народов, прошедших диспансеризацию</t>
  </si>
  <si>
    <t>70</t>
  </si>
  <si>
    <t>Количество участников мероприятий, направленных на этнокультурное развитие коренных малочисленных народов</t>
  </si>
  <si>
    <t>Доля граждан из числа коренных малочисленных народов, удовлетворенных качеством реализуемых мероприятий, направленных на поддержку экономического и социального развития коренных малочисленных народов, в общем количестве опрошенных лиц, относящихся к коренным малочисленным народам</t>
  </si>
  <si>
    <t>Удельный вес устраненных нарушений, выявленных в процессе проверок, к общему количеству нарушений</t>
  </si>
  <si>
    <t xml:space="preserve">В отношении остальных нарушений ведется работа по их устранению, с постоянным контролем за соблюдением сроков со стороны Министерства. Основным нарушением является расхождение в сведениях об объектах недвижимого имущества и в едином государственном реестре недвижимости.  Устранение данного нарушения требует длительного времени в связи с отсутствием финансирования, а также подготовкой технической документации. </t>
  </si>
  <si>
    <t xml:space="preserve"> Необходимо отметить, что объемы полезного отпуска воды и принятых сточных вод не зависят от производственных мощностей предприятия, а напрямую связаны с количеством потребителей, проживающих в нашем регионе, интенсивностью установки приборов учета ресурсов (индивидуальных и общедомовых), а также изменением порядка расчетов. Кроме того, обслуживание водопроводных и канализационных сетей и объектов на них осуществляется недостаточной численностью производственного персонала. Тем не менее, при осуществлении своей производственной деятельности предприятие обязано обеспечивать безопасную эксплуатацию объектов ВКХ и выполнять требования законодательства в области охраны труда и промышленной безопасности. </t>
  </si>
  <si>
    <t>Доля населения, обеспеченного качественной питьевой водой из систем централизованного водоснабжения</t>
  </si>
  <si>
    <t>Доля городского населения, обеспеченного качественной питьевой водой из систем централизованного водоснабжения</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</si>
  <si>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Площадь домов, включенных в краткосрочный план больше, чем предполагалось ранее. Вместе с тем, в 2019 году на выполнение капитального ремонта были направлены средства, которые не были израсходованы в 2017 и 2018 году (экономия), что позволило отремонтировать большее количество домов.</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</si>
  <si>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Количество людей, проживающих в  домах, включенных в краткосрочный план больше, чем предполагалось ранее.  Вместе с тем, в 2019 году на выполнение капитального ремонта были направлены средства, которые не были израсходованы в 2017 и 2018 годах (экономия), что позволило отремонтировать большее количество домов, в которых проживает большее количество людей.</t>
  </si>
  <si>
    <t xml:space="preserve">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
</t>
  </si>
  <si>
    <t xml:space="preserve">Доля населения Камчатского края, проживающего на территориях муниципальных образований, в которых развернута система - 112, в общем количестве населения Камчатского края
</t>
  </si>
  <si>
    <t xml:space="preserve">Доля персонала системы - 112 и сотрудников взаимодействующих дежурно-диспетчерских служб, прошедших профессиональное обучение, в общем необходимом их количестве на территории Камчатского края
</t>
  </si>
  <si>
    <t xml:space="preserve">Количество муниципальных образований в Камчатском крае, на территории которых развернута автоматизированная система управления мобильными бригадами скорой медицинской помощи на базе системы - 112 с применением технологий спутникового позиционирования ГЛОНАСС
</t>
  </si>
  <si>
    <t>Количество проведенных мероприятий, направленных на профилактику детского дорожно-транспортного травматизма, для обучающихся образовательных организаций в Камчатском крае</t>
  </si>
  <si>
    <t>4.6.</t>
  </si>
  <si>
    <t xml:space="preserve">Увеличение числа народных дружинников привлеченных на дежурство по охране общественного порядка </t>
  </si>
  <si>
    <t xml:space="preserve">Доля лиц в возрасте 14-24 лет, охваченных антинаркотическими и антиалкогольными профилактическими мероприятиями, к общей численности населения Камчатского края в возрасте 14-24 лет
</t>
  </si>
  <si>
    <t>Переход от создания условий для отдельных инвесторов к созданию комфортной среды для всех инвестиционных проектов и делового климата для всех предпринимателей.  Внедрение Инвестиционного стандарта, создание переговорных площадок с бизнесом, определение приоритетов работы Корпорации развития Камчатки, разработка инструментов поддержки инвесторов</t>
  </si>
  <si>
    <t>Плановое значение показателя достигнуто благодаря мерам финансовой и нефинансовой поддержки СМСП</t>
  </si>
  <si>
    <t>Численность занятых в сфере малого и среднего предпринимательства, включая индивидуальных предпринимателей</t>
  </si>
  <si>
    <t>Количество субъектов малого и среднего предпринимательства и самозанятых граждан, получивших государственную поддержку в рамках подпрограммы 2 (ежегодно)</t>
  </si>
  <si>
    <t>Количество физических лиц - участников подпрограммы 2 (ежегодно)</t>
  </si>
  <si>
    <t>Рост показателя связан с активной работой по популяризации предпринимательства в Камчатском крае</t>
  </si>
  <si>
    <t>Количество физических лиц - участников подпрограммы 2, занятых в сфере малого и среднего предпринимательства, по итогам участия в подпрограмме 2 (ежегодно)</t>
  </si>
  <si>
    <t>Количество вновь созданных субъектов малого и среднего предпринимательства участниками подпрограммы 2 (ежегодно)</t>
  </si>
  <si>
    <t>Количество обученных основам ведения бизнеса, финансовой грамотности и иным навыкам предпринимательской деятельности (ежегодно)</t>
  </si>
  <si>
    <t>Подпрограмма 1 "Формирование благоприятной инвестиционной среды"</t>
  </si>
  <si>
    <t>Объем экспорта услуг (Камчатский край)</t>
  </si>
  <si>
    <t>млн. долл. США</t>
  </si>
  <si>
    <t>2. Государственная программа Камчатского края "Развитие образования в Камчатском крае"</t>
  </si>
  <si>
    <t>Доступность дошкольного образования для детей в возрасте от 1,5 до 3 лет (отношение численности детей в возрасте от 1,5 до 3 лет, получающих дошкольное образование в текущем году, к сумме численности детей в возрасте от 1,5 до 3 лет, получающих дошкольное образование в текущем году, и численности детей в возрасте от 1,5 до 3 лет, находящихся в очереди на получение в текущем году дошкольного образования)</t>
  </si>
  <si>
    <t>Количество дополнительных мест в дошкольных организациях для детей в возрасте от 2 месяцев до 3 лет, созданных в ходе реализации Плана мероприятий по повышению доступности дошкольного образования в Камчатском крае на 2018-2020 годы, утвержденного Распоряжением Правительства Камчатского края от 22.05.2018 N 219-РП (нарастающим итогом)</t>
  </si>
  <si>
    <t>мест</t>
  </si>
  <si>
    <t>Численность воспитанников в возрасте до 3 лет, посещающих государственные и муниципальные организации, осуществляющие образовательную деятельность по образовательным программам дошкольного образования, присмотр и уход</t>
  </si>
  <si>
    <t xml:space="preserve">Численность воспитанников в возрасте до 3 лет, посещающих частные организации, осуществляющие образовательную деятельность по образовательным программам дошкольного образования, присмотр и уход
</t>
  </si>
  <si>
    <t>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общеобразовательных организациях</t>
  </si>
  <si>
    <t>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образовательных организациях общего образования в Камчатском крае</t>
  </si>
  <si>
    <t>Количество детей в возрасте 5-18 лет, обучающихся в детском технопарке "Кванториум" за счет средств краевого бюджета по дополнительным общеобразовательным программам, соответствующим приоритетным направлениям технологического развития Российской Федерации</t>
  </si>
  <si>
    <t>Число общеобразовательных организаций,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(нарастающим итогом)</t>
  </si>
  <si>
    <t>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t>
  </si>
  <si>
    <t>Число созданных новых мест в общеобразовательных организациях, расположенных в сельской местности и поселках городского типа, нарастающим итогом</t>
  </si>
  <si>
    <t>Число созданных новых мест в общеобразовательных организациях, расположенных в городах (продолжение реализации приоритетного проекта "Современная образовательная среда для школьников"), нарастающим итогом</t>
  </si>
  <si>
    <t>Доля детей в возрасте от 5 до 18 лет, охваченных дополнительным образованием</t>
  </si>
  <si>
    <t>Число детей, охваченных деятельностью детских технопарков "Кванториум" (мобильных технопарков "Кванториум") и других проектов, направленных на обеспечение доступности дополнительных общеобразовательных программ естественно-научной, технической направленностей, соответствующих приоритетным направлениям технологического развития Российской Федерации</t>
  </si>
  <si>
    <t>1.30</t>
  </si>
  <si>
    <t>1.31</t>
  </si>
  <si>
    <t>Число участников открытых онлайн-уроков, реализуемых с учетом опыта цикла открытых уроков "Проектория", "Уроки настоящего" или иных аналогичных по возможностям, функциям и результатам проектов, направленных на раннюю профориентацию</t>
  </si>
  <si>
    <t>Число детей, получивших рекомендации по построению индивидуального учебного плана в соответствии с выбранными профессиональными компетенциями (профессиональными областями деятельности) с учетом реализации проекта "Билет в будущее"</t>
  </si>
  <si>
    <t>1.32</t>
  </si>
  <si>
    <t>1.33</t>
  </si>
  <si>
    <t>Количество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в том числе с привлечением некоммерческих организаций</t>
  </si>
  <si>
    <t>Доля граждан, положительно оценивших качество услуг психолого-педагогической, методической и консультативной помощи, от общего числа обратившихся за получением услуги</t>
  </si>
  <si>
    <t>Доля инвалидов молодого возраста, принятых на обучение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в общей численности инвалидов молодого возраста</t>
  </si>
  <si>
    <t>Доля инвалидов молодого возраста, обучающихся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в общей численности инвалидов молодого возраста</t>
  </si>
  <si>
    <t>Доля инвалидов молодого возраста, успешно завершивших обучение по основным программам профессионального обучения, образовательным программам среднего профессионального образования, образовательным программам высшего образования, от числа принятых на обучение в соответствующем году</t>
  </si>
  <si>
    <t>Доля учителей общеобразовательных организаций, вовлеченных в национальную систему профессионального роста педагогических работников</t>
  </si>
  <si>
    <t>Доля педагогических работников системы общего, дополнительного и профессионального образования, повысивших уровень профессионального мастерства в форматах непрерывного образования</t>
  </si>
  <si>
    <t>2.20</t>
  </si>
  <si>
    <t>Доля педагогических работников, прошедших добровольную независимую оценку профессиональной квалификации</t>
  </si>
  <si>
    <t>Число мастерских, оснащенных современной материально-технической базой, нарастающим итогом</t>
  </si>
  <si>
    <t>Доля организаций, осуществляющих образовательную деятельность по образовательным программам среднего профессионального образования, итоговая аттестация в которых проводится в форме демонстрационного экзамена</t>
  </si>
  <si>
    <t>2.22</t>
  </si>
  <si>
    <t>2.23</t>
  </si>
  <si>
    <t>Доля обучающихся, завершающих обучение в организациях, осуществляющих образовательную деятельность по образовательным программам среднего профессионального образования, прошедших аттестацию с использованием механизма демонстрационного экзамена</t>
  </si>
  <si>
    <t>Количество граждан, ежегодно проходящих обучение по программам непрерывного образования (дополнительным образовательным программам и программам профессионального обучения) в образовательных организациях высшего образования</t>
  </si>
  <si>
    <t>Количество пользователей интеграционной платформы непрерывного образования</t>
  </si>
  <si>
    <t>Выполнение плана проведения плановых проверок юридических лиц и индивидуальных предпринимателей, имеющих лицензию на образовательную деятельность, выданную Министерством образования Камчатского края</t>
  </si>
  <si>
    <t>Доля юридических лиц, в отношении которых органами государственного контроля (надзора) были проведены проверки, в общем количестве лиц, осуществляющих образовательную деятельность, которая подлежит государственному контролю</t>
  </si>
  <si>
    <t>Доля проведенных внеплановых проверок юридических лиц и индивидуальных предпринимателей, осуществляющих образовательную деятельность, в общем количестве проведенных проверок</t>
  </si>
  <si>
    <t>Удельный вес числа педагогических работников общеобразовательных организаций, прошедших повышение квалификации в области оценки качества образования (в том числе в области педагогических измерений, анализа и использования результатов оценочных процедур)</t>
  </si>
  <si>
    <t>Количество муниципальных образований в Камчатском крае, в которых внедрена целевая модель цифровой образовательной среды в образовательных организациях, реализующих образовательные программы общего образования и среднего профессионального образования</t>
  </si>
  <si>
    <t>Доля обучающихся по программам общего образования, дополнительного образования для детей и среднего профессионального образования, для которых формируется цифровой образовательный профиль и индивидуальный план обучения с использованием федеральной информационно-сервисной платформы цифровой образовательной среды, в общем числе обучающихся по указанным программам</t>
  </si>
  <si>
    <t>Доля образовательных организаций, реализующих программы общего образования, дополнительного образования детей и среднего профессионального образования, осуществляющих образовательную деятельность с использованием федеральной информационно-сервисной платформы цифровой образовательной среды, в общем числе образовательных организаций</t>
  </si>
  <si>
    <t>Доля обучающихся по программам общего образования и среднего профессионального образования, использующих федеральную информационно-сервисную платформу цифровой образовательной среды для "горизонтального" обучения и неформального образования, в общем числе обучающихся по указанным программам</t>
  </si>
  <si>
    <t>Доля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Российской Федерации"), в общем числе педагогических работников общего образования</t>
  </si>
  <si>
    <t>Увеличение на 15% числа посещений организаций культуры (нарастающим итогом)</t>
  </si>
  <si>
    <t>тыс. посещений</t>
  </si>
  <si>
    <t>Увеличение числа обращений к цифровым ресурсам культуры в 5 раз (нарастающим итогом)</t>
  </si>
  <si>
    <t>млн. обращений</t>
  </si>
  <si>
    <t>Количество организаций культуры, получивших современное оборудование (нарастающим итогом)</t>
  </si>
  <si>
    <t>Количество волонтеров, вовлеченных в программу "Волонтеры культуры" (нарастающим итогом)</t>
  </si>
  <si>
    <t>Количество созданных модельных муниципальных библиотек (нарастающим итогом)</t>
  </si>
  <si>
    <t>Количество мероприятий по поддержке добровольческого движения, в том числе, в сфере сохранения культурного наследия народов Российской Федерации (нарастающим итогом)</t>
  </si>
  <si>
    <t>Количество проведенных в Камчатском крае гастролей, выездных мероприятий концертных организаций, самостоятельных коллективов и театров по отношению к 2012 году</t>
  </si>
  <si>
    <t>Количество кинозалов, оснащенных оборудованием (нарастающим итогом)</t>
  </si>
  <si>
    <t>Количество некоммерческих организаций, получивших финансовую поддержку в целях реализации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 включая мероприятия, направленные на популяризацию русского языка и литературы, народных художественных промыслов и ремесел (нарастающим итогом)</t>
  </si>
  <si>
    <t>5.5</t>
  </si>
  <si>
    <t>Количество специалистов, прошедших повышение квалификации на базе центров непрерывного образования и повышения квалификации творческих и управленческих кадров в сфере культуры (нарастающим итогом)</t>
  </si>
  <si>
    <t>Количество созданных (реконструированных) и капитально отремонтированных объектов учреждений культуры (нарастающим итогом)</t>
  </si>
  <si>
    <t>Количество образовательных организаций в сфере культуры (детских школ искусств по видам искусств), оснащенных музыкальными инструментами, оборудованием и учебными материалами (нарастающим итогом)</t>
  </si>
  <si>
    <t>Количество учреждений культуры, получивших специализированный автотранспорт (передвижной многофункциональный культурный центр (автоклуб) (нарастающим итогом)</t>
  </si>
  <si>
    <t>Количество выставочных проектов, снабженных цифровыми гидами в формате дополненной реальности (нарастающим итогом)</t>
  </si>
  <si>
    <t>Доля граждан пожилого возраста, получающих различные формы социальной поддержки от общего числа граждан, проживающих на территории Камчатского края</t>
  </si>
  <si>
    <t>Количество СОНКО, реализующих свои социально значимые программы и проекты при поддержке органов государственной власти Камчатского края</t>
  </si>
  <si>
    <t>Количество публикаций в средствах массовой информации Камчатского края о деятельности СОНКО, предоставляющих услуги в социальной сфере</t>
  </si>
  <si>
    <t>Доля благотворительных организаций в общем количестве зарегистрированных в Камчатском крае СОНКО</t>
  </si>
  <si>
    <t>5.9.</t>
  </si>
  <si>
    <t>Численность работников с впервые установленным  профессиональным заболеванием</t>
  </si>
  <si>
    <t>Количество рабочих мест, на которых улучшены условия труда по результатам специальной оценки условий труда</t>
  </si>
  <si>
    <t>*Данные территориального органа Федеральной службы государственной статистики по Камчатскому краю за 2019 год будут опубликованы в апреле 2020 года</t>
  </si>
  <si>
    <t>В связи с наличием очередности в дома-интернаты общего и психоневрологического типа</t>
  </si>
  <si>
    <t>Индекс производства продукции сельского хозяйства в хозяйствах всех категорий</t>
  </si>
  <si>
    <t>Индекс производства продукции растениеводства в хозяйствах всех категорий</t>
  </si>
  <si>
    <t>Рентабельность сельскохозяйственных организаций</t>
  </si>
  <si>
    <t>Среднемесячная заработная плата работников сельского хозяйства (без субъектов малого предпринимательства)</t>
  </si>
  <si>
    <t>Племенное условное маточное поголовье сельскохозяйственных животных</t>
  </si>
  <si>
    <t>тыс. условных голов</t>
  </si>
  <si>
    <t>Производство хлебобулочных изделий, обогащенных микронутриентами, и диетических хлебобулочных изделий</t>
  </si>
  <si>
    <t>Объем отгруженной пищевой продукции (за исключением рыбной) собственного производства в другие субъекты Российской Федерации</t>
  </si>
  <si>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развития сельской кооперации"</t>
  </si>
  <si>
    <t>Количество диагностических, лабораторных исследований, проб биоматериала, вакцинаций и обработок животных, проб и исследований сельскохозяйственного сырья и продукции, объектов окружающей среды</t>
  </si>
  <si>
    <t>тыс. ед.</t>
  </si>
  <si>
    <t>Перевыполнение показателей обусловлено ростом объемов производства продукции растениеводства и животноводства.</t>
  </si>
  <si>
    <t>На перевыполнение данного показателя повлиял рост молочной продуктивности коров, а также повышение урожайности кормовых культур в 2019 году.</t>
  </si>
  <si>
    <t>Недостижение показателя связано с сокращением поголовья коров в личных подсобных хозяйствах края.</t>
  </si>
  <si>
    <t>Рост производства АО "Камчатская мельница" в связи с увеличением потребности в комбикормовой продукции сельскохозяйственных производителей.</t>
  </si>
  <si>
    <t>В связи с увеличением спроса на продукцию камчатских товаропроизводителей за пределами Камчатского края увеличилось количество предприятий, осуществляющих доставку пищевой продукции в другие субъекты Российской Федерации.</t>
  </si>
  <si>
    <t>Мероприятие не было реализовано ввиду разработки правового акта, регламентирующего предоставление государственной поддержки. Средства перераспределены на другое мероприятие.</t>
  </si>
  <si>
    <t xml:space="preserve"> Определен Центр компетенций в сфере сельскохозяйственной кооперации и поддержки фермеров Камчатского края на базе подведомственной организации Краевое государственное казенное учреждение по племенной работе «Камчатское» </t>
  </si>
  <si>
    <t>Неблагополучные пункты по особо опасным болезням животных отсутствуют.</t>
  </si>
  <si>
    <t>Обеспеченность врачами (на 10 тыс. чел.)</t>
  </si>
  <si>
    <t>Число граждан, прошедших профилактические осмотры</t>
  </si>
  <si>
    <t>млн.человек</t>
  </si>
  <si>
    <t>Число лиц (пациентов), дополнительно эвакуированных с использованием санитарной авиационной техники</t>
  </si>
  <si>
    <t>Доля записей к врачу, совершенных гражданами без очного обращения в регистратуру медицинской организации государственной системы здравоохранения Камчатского края</t>
  </si>
  <si>
    <t>Доля  обоснованных жалоб (от общего количества поступивших жалоб), урегулированных в досудебном порядке  страховыми медицинскими организациями</t>
  </si>
  <si>
    <t>Доля медицинских организаций государственной системы здравоохранения Камчатского края, оказывающих в рамках обязательного медицинского страхования первичную медико-санитарную помощь, на базе которых функционируют каналы связи граждан со страховыми представителями страховых медицинских организаций (пост страхового представителя,  телефон, терминал для связи со страховым представителем)</t>
  </si>
  <si>
    <t>Количество посещений при выездах мобильных медицинских бригад</t>
  </si>
  <si>
    <t xml:space="preserve">тысяч посещений в смену
</t>
  </si>
  <si>
    <t>Доля лиц госпитализированных по экстренным показаниям в течение первых суток, от общего числа больных, к которым совершены вылеты</t>
  </si>
  <si>
    <t>Количество медицинских организаций государственной системы здравоохранения Камчатского края, участвующих в создании и тиражировании "Новой модели медицинской организации, оказывающей первичную медико-санитарную помощь"</t>
  </si>
  <si>
    <t xml:space="preserve">Число населенных пунктов в Камчатском крае с численностью населения свыше 100 человек, по данным геоинформационной системы Министерства здравоохранения Российской Федерации, находящихся вне зоны доступности от медицинской организации или ее структурного подразделения, оказывающих первичную медико-санитарную помощь
</t>
  </si>
  <si>
    <t>Розничные продажи алкогольной продукции на душу населения</t>
  </si>
  <si>
    <t>литр</t>
  </si>
  <si>
    <t>тысяча человек</t>
  </si>
  <si>
    <t>Охват населения профилактическими осмотрами на туберкулез</t>
  </si>
  <si>
    <t>случаев на Г00 тыс. населения</t>
  </si>
  <si>
    <t>не менее 95</t>
  </si>
  <si>
    <t>1.34</t>
  </si>
  <si>
    <t>Смерть мужчин трудоспособного возраста</t>
  </si>
  <si>
    <t>1.35</t>
  </si>
  <si>
    <t>Смертность женщин трудоспособного возраста</t>
  </si>
  <si>
    <t>случаев на 100 тыс.населения</t>
  </si>
  <si>
    <t>Доля лиц старшего трудоспособного возраста из групп риска, проживающих в  организациях социального обслуживания, прошедших вакцинацию против пневмококовой инфекции</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</si>
  <si>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</si>
  <si>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Доля больных психическими расстройствами, повторно госпитализированных в течение года в психиатрический стационар</t>
  </si>
  <si>
    <t>2.12.</t>
  </si>
  <si>
    <t>2.13.</t>
  </si>
  <si>
    <t xml:space="preserve">Доля станций (отделений) переливания крови, обеспечивающих современный уровень качества и безопасности компонентов крови </t>
  </si>
  <si>
    <t>2.14.</t>
  </si>
  <si>
    <t>2.15.</t>
  </si>
  <si>
    <t xml:space="preserve">Доля автомобилей скорой медицинской помощи со сроком эксплуатации более 5 лет </t>
  </si>
  <si>
    <t>2.16.</t>
  </si>
  <si>
    <t>Доля больных с выявленными злокачественными новообразованиями на 1-11 стадии заболевания</t>
  </si>
  <si>
    <t>2.17.</t>
  </si>
  <si>
    <t>Смертность от инфаркта миокарда</t>
  </si>
  <si>
    <t>2.18.</t>
  </si>
  <si>
    <t>Смертность от острого нарушения мозгового кровообращения</t>
  </si>
  <si>
    <t>2.19.</t>
  </si>
  <si>
    <t>Больничная летальность от инфаркта миокарда</t>
  </si>
  <si>
    <t xml:space="preserve">Больничная летальность от острого нарушения мозгового кровообращения </t>
  </si>
  <si>
    <t>2.21.</t>
  </si>
  <si>
    <t>Отношение числа рентген-эндоваскулярных вмешательств в лечебных целях к общему числу выбывших больных, перенесенных острый коронарный синдром</t>
  </si>
  <si>
    <t>Количество рентген-эндоваскулярных вмешательств в лечебных целях</t>
  </si>
  <si>
    <t>Доля профильных госпитализаций пациентов с острыми нарушениями  мозгового кровообращения, доставленных автомобилями скорой медицинской помощи</t>
  </si>
  <si>
    <t>Число граждан, воспользовавшихся услугами (сервисами) в Личном кабинете пациента "Мое здоровье" на Едином портале государственных и муниципальных услуг (функций)</t>
  </si>
  <si>
    <t>Тысяч человек</t>
  </si>
  <si>
    <t>Доля медицинских организаций государственной системы здравоохранения Камчатского края, использующих медицинские информационные системы для организации и оказания медицинской помощи гражданам, обеспечивающих информационное взаимодействие с ЕГИСЗ</t>
  </si>
  <si>
    <t>Доля медицинских работников, участвующих в оказании медицинской помощи, для которых организованы автоматизированные рабочие места, подключенные к медицинским информационным системам медицинских организаций государственной системы здравоохранения Камчатского края</t>
  </si>
  <si>
    <t>Количество автоматизированных рабочих мест в медицинских организациях государственной системы здравоохранения Камчатского края</t>
  </si>
  <si>
    <t>Доля автоматизированных рабочих мест медицинских работников медицинских организаций государственной системы здравоохранения Камчатского края, подключенных к защищенной сети передачи данных</t>
  </si>
  <si>
    <t>Доля медицинских организаций государственной системы здравоохранения Камчатского края, обеспечивающих преемственность оказания медицинской помощи путем организации информационного взаимодействия с государственными информационными системами в сфере здравоохранения</t>
  </si>
  <si>
    <t>Доля медицинских организаций государственной системы здравоохранения Камчатского края, обеспечивающих доступ гражданам к электронным медицинским документам в Личном кабинете пациента "Мое здоровье" на Едином портале государственных и муниципальных услуг (функций)</t>
  </si>
  <si>
    <t xml:space="preserve">Охват новорожденных неонатальным скринингом </t>
  </si>
  <si>
    <t xml:space="preserve">Охват новорожденных аудиологическим скринингом </t>
  </si>
  <si>
    <t xml:space="preserve">Смертности детей в возрасте от 0-1 года </t>
  </si>
  <si>
    <t xml:space="preserve">Смертность детей в возрасте от 0-4 года </t>
  </si>
  <si>
    <t xml:space="preserve">Смертность детей в возрасте от 0-17 лет  </t>
  </si>
  <si>
    <t xml:space="preserve">100 тыс. детей соответствующего возраста </t>
  </si>
  <si>
    <t xml:space="preserve">Доля посещений детьми  в возрасте 0-17 медицинских организаций  государственной системы здравоохранения Камчатского края с профилактической целью от общей численности детского населения в Камчатском крае </t>
  </si>
  <si>
    <t xml:space="preserve">Доля взятых под диспансерное наблюдение детей в возрасте от 0 – 17 лет с впервые в жизни установленными заболеваниями органов пищеварения </t>
  </si>
  <si>
    <t>4.11</t>
  </si>
  <si>
    <t xml:space="preserve">Доля взятых под диспансерное наблюдение детей в возрасте от 0 – 17 лет с впервые в жизни установленными заболеваниями органов кровообращения </t>
  </si>
  <si>
    <t>4.12</t>
  </si>
  <si>
    <t xml:space="preserve">Доля взятых под диспансерное наблюдение детей в возрасте от 0 – 17 лет с впервые в жизни установленными заболеваниями эндокринной системы и нарушениями обмена веществ </t>
  </si>
  <si>
    <t>4.13</t>
  </si>
  <si>
    <t xml:space="preserve">Охват пар "мать-дитя" химиопрофилактикой ВИЧ-инфекции в соответствии с действующими стандартами </t>
  </si>
  <si>
    <t>4.14</t>
  </si>
  <si>
    <t xml:space="preserve">Доля детских поликлиник и детских поликлинических отделений медицинских организаций государственной системы здравоохранения Камчатского края, дооснащенных медицинскими изделиями в соответствии с требованиями приказа Минздрава России "Об утверждении Положения об организации оказания первичной медико-санитарной помощи детям" </t>
  </si>
  <si>
    <t>4.15</t>
  </si>
  <si>
    <t>Доля детских поликлиник и детских поликлинических отделений медицинских организаций государственной системы здравоохранения Камчатского края, реализовавших организационно-планировочные решения внутренних пространств, обеспечивающих комфортность пребывания детей, в соответствии с требованиями приказа Минздрава России "Об утверждении Положения об организации оказания первичной медико-санитарной помощи детям"</t>
  </si>
  <si>
    <t>Обеспеченность населения врачами, оказывающими медицинскую помощь в амбулаторных условиях</t>
  </si>
  <si>
    <t>человек на 10 тысяч населения</t>
  </si>
  <si>
    <t>Обеспеченность средними медицинскими работниками, работающими в медицинских организациях государственной системы здравоохранения Камчатского края</t>
  </si>
  <si>
    <t xml:space="preserve">Доля специалистов, допущенных к профессиональной деятельности через процедуру аккредитации, от общего количества работающих специалистов
</t>
  </si>
  <si>
    <t>Укомплектованность должностей среднего медицинского персонала в подразделениях, оказывающих медицинскую помощь в амбулаторных условиях (физическими лицами при коэффициенте совместительства 1,2)</t>
  </si>
  <si>
    <t>Подпрограмма 2 "Развитие спорта  высших достижений  и системы  подготовки  спортивного резерва"</t>
  </si>
  <si>
    <t xml:space="preserve">Охват медицинским освидетельствованием на ВИЧ-инфекцию населения </t>
  </si>
  <si>
    <t>Доля спортсменов-разрядников, имеющих разряды и звания (от первого спортивного разряда до спортивного звания «Заслуженный мастер спорта»), в общем количестве спортсменов-разрядников в системе специализированных детско-юношеских спортивных школ олимпийского резерва</t>
  </si>
  <si>
    <t>Основное влияние на рост показателя оказывает реализация в Камчатском крае особо значимых инвестиционных проектов Камчатского края, масштабных инвестиционных проектов Камчатского края, инвестиционных проектов резидентов ТОР и СПВ в сфере рыбохозяйственного, минерально-сырьевого, транспортного-логистического комплексов и туризма, а также увеличение объема инвестиций в основной капитал, произведенных за счет бюджетных средств</t>
  </si>
  <si>
    <t>Плановое значение показателя достигнуто благодаря мерам финансовой поддержки СМСП, увеличению объема капитализации Микрокредитной организации Камчатский государственный фонд поддержки предпринимательства</t>
  </si>
  <si>
    <t>Плановое значение показателя достигнуто  благодаря активной работе  по поддержке СМСП со стороны Центра поддержки экспорта, действующего на базе АНО "КВЦ - ИНВЕСТ"</t>
  </si>
  <si>
    <t>Плановое значение показателя достигнуто благодаря мерам нефинансовой поддержки СМСП. Работа по образовательной и консультационной поддержке активно проводится АНО "КЦПП", АНО "ЦИСС" и другими организациями инфраструктуры поддержки СМСП</t>
  </si>
  <si>
    <t>На территории Камчатского края действуют промышленные парки "Дальний", "Нагорный". ООО «УК ТОР «Камчатка» не создана управляющая компания агропарка «Зеленовские озерки»</t>
  </si>
  <si>
    <t xml:space="preserve">16. Государственная программа  "Безопасная Камчатка" </t>
  </si>
  <si>
    <t>Отношение фактической добычи охотничьих ресурсов в установленных лимитах добычи охотничьих ресурсов по видам:</t>
  </si>
  <si>
    <t>18. Государственная программа  "Развитие внутреннего и въездного туризма в Камчатском крае"</t>
  </si>
  <si>
    <t>23. Государственная программа Камчатского края "Обращение с отходами производства и потребления в Камчатском крае"</t>
  </si>
  <si>
    <t>Доля благоустроенных общественных территорий от общего количества общественных территорий муниципальных образований в Камчатском крае</t>
  </si>
  <si>
    <t>Доля участников Программы и членов их семей, получивших гарантированное медицинское обслуживание в период адаптации, в общей численности соотечественников, переселившихся в Камчатский край в рамках Государственной программы и поставленных на учет в УМВД России по Камчатскому краю</t>
  </si>
  <si>
    <t>* - в случае если степень достижения целевого показателя больше 1, значение принимается равным 1</t>
  </si>
  <si>
    <t>плановое значение
(2020 год)</t>
  </si>
  <si>
    <t>фактически достигнутое значение
(2020 год)</t>
  </si>
  <si>
    <t>Из общего числа переселившихся в трудоспособном возрасте соотечественников (278 человек) в 2020 году оказана поддержка при получении дополнительного профессионального образования 5 соотечественникам. В текущем году три соотечественника не смогли пройти процедуру признания документов об образовании и процедуру получения допуска к медицинской деятельности на территории Российской Федерации, в связи с ограничениями по причине распространения коронавируса. Курсы обучения перенесены на 2021 год, после прохождения которых соотечественникам будет оказана финансовая поддержка.</t>
  </si>
  <si>
    <t>В 2020 году выехали с территории Камчатского края (ранее 3-х лет со дня въезда в регион) 19 соотечественников (7 участников Программы и 12 членов их семей), из которых:                                                           - 4 человека (2 участника и 2 члена семьи) выбыли в другие субъекты Российской Федерации;                                                                      - 15 человек (5 участников и 10 членов семей) выбыли за рубеж.                                                                                Основная доля выбывших (63%) приходится на членов семей участников Программы, которые выбыли ранее 3-х лет по семейным обстоятельствам.</t>
  </si>
  <si>
    <t>Письмо Министерства финансов Российской Федерации от 15.10.2020 № 06-06-09/89983</t>
  </si>
  <si>
    <t>Превышение показателя произошло в связи с необходимостью создания значительных резервов на случай недопоступления доходов или дополнительных расходов. Еще в начале декабря прогнозировались выпадающие доходы в размере 800,0 млн рублей. Вместе с тем, резервы были израсходованы в значительно меньшем размере благодаря стабилизации ситуации.</t>
  </si>
  <si>
    <t>По заключению Минфина Российской Федерации при формировании краевого бюджета на очередной год и на плановый период не допускается формирование нераспределенных субвенций между муниципальными образованиями, в связи с чем при подготовке первых поправок в бюджет ассигнования по нераспределенной субвенции были сняты</t>
  </si>
  <si>
    <t>Основная доля финансовой помощи местным бюджетвам предоставляется в виде дотации из краевого бюджета, что повышает самостоятельность органов местного самоуправления и является положительным фактором</t>
  </si>
  <si>
    <t>Подпрограмма 1 "Создание условий для обеспечения доступным и комфортным жильем сельского населения"</t>
  </si>
  <si>
    <t>Подпрограмма 2 "Развитие рынка труда (кадрового потенциала) не сельских территориях"</t>
  </si>
  <si>
    <t>Подпрограмма 3 "Создание и развитие инфраструктуры на сельских территориях"</t>
  </si>
  <si>
    <t>26. Государственная программа Камчатского края "Комплексное развитие сельских территорий Камчатского края"</t>
  </si>
  <si>
    <t xml:space="preserve">2.4. </t>
  </si>
  <si>
    <t>27. Государственная программа Камчатского края "Сохранение языков коренных малочисленных народов Севера, Сибири и Дальнего Востока, проживающих в Камчатском крае"</t>
  </si>
  <si>
    <t>Число граждан, изучающих язык коренного малочисленного народа, включая носителей языка</t>
  </si>
  <si>
    <t>Количество проведенных мероприятий с использованием родных языков коренных малочисленных народов</t>
  </si>
  <si>
    <t>Выпуск полиграфической продукции на языках коренных малочисленных народов</t>
  </si>
  <si>
    <t>Количество населенных пунктов, участвующих в популяризации и сохранении языков коренных малочисленных народов</t>
  </si>
  <si>
    <t xml:space="preserve">Обучение национальным языкам детей и молодежи в 2019-2020 учебном  году  обеспечено в общеобразовательных организациях, дошкольных организациях и КГПОБУ «Паланский колледж» / обучение национальным языкам взрослого населения на базе КГБУ «Камчатская краевая научная библиотека им. С.П.Крашенинникова» и КГБУ «Корякская централизованная библиотечная система им. Кеккетына» </t>
  </si>
  <si>
    <t xml:space="preserve">Проведены мероприятия, направленные на сохранение, изучение и развитие родных языков коренных малочисленных народов в рамках национальных и обрядовых праздников (Алхалалалай - ительменский обрядовый праздник, Хололо - праздник береговых коряков-нымыланов, Аюангт - корякский обрядовый праздник, День первой рыбы - корякский обрядовый праздник </t>
  </si>
  <si>
    <t>Изданы: сборник "Возрождая традиции: портретные куклы "Алеут и алеутка", частично на алеутском языке, и книга сказок "Радуга сказок" на русском и корякском языках</t>
  </si>
  <si>
    <t xml:space="preserve"> В 2020 году проведены мероприятия по популяризации и сохранению языков коренных малочисленных народов в 15 населенных пунктах Елизовского муниципального образования, Быстринского муниципального образования, Карагинского   муниципального образования, Олюторского муниципального образования, Тигильского муниципального образования </t>
  </si>
  <si>
    <t>Количество российских туристов значительно сократилось в результате введенных из-за коронавируса ограничений. По предварительным расчетам объем туристского потока снизился на 56,11% по сравнению с прошлым годом.</t>
  </si>
  <si>
    <t>Количество иностранных туристов значительно сократилось в результате введенных из-за коронавируса ограничений и практически полного закрытия стран.</t>
  </si>
  <si>
    <t>По предварительным расчетам объем туристских услуг снизился на 56,11% по сравнению с прошлым годом (включая услуги культуры и спорта)</t>
  </si>
  <si>
    <t>– Елизовское городское поселение – создание туристического стопа парковочной площадки перед началом пешеходного маршрута в г. Елизово (2 этап);
– Быстринский муниципальный район – обустройство сквера «Аллея каюров»;
– Тигильский муниципальный район – создание туристского объекта «Национальная деревня» в с. Тигиль Камчатского края (2 этап).</t>
  </si>
  <si>
    <t>– Ключевское сельское поселение – благоустройство места отдыха для туристов;
– Козыревское сельское поселение – обустройство смотровой площадки.</t>
  </si>
  <si>
    <t>Количество иностранных туристов значительно сократилось в результате введенных из-за коронавируса ограничений и практически полного закрытия стран, включая въезд в Россию.</t>
  </si>
  <si>
    <t>По предварительным расчетам объем туристского потока снизился на 56,11% по сравнению с прошлым годом.</t>
  </si>
  <si>
    <t>Выделено дополнительное финансирование в соовтетствии с Комплексным планом дополнительных финансовых мер поддержки субъектов малого и среднего предпринимательства в сфере туризма в 2020 году, утвержденным распоряжением Губернатора Камчатского края от 07.05.2020 № 464-Р.</t>
  </si>
  <si>
    <t>Уровень занятости женщин, имеющих детей дошкольного возраста</t>
  </si>
  <si>
    <t>77,0</t>
  </si>
  <si>
    <t>Численность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 населения, прошедших переобучение и повышение квалификации</t>
  </si>
  <si>
    <t>130</t>
  </si>
  <si>
    <t>Доля приступивших к трудовой деятельности в общей численности прошедших переобучение и повышение квалификации женщин, находящихся в отпуске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 населения</t>
  </si>
  <si>
    <t>57</t>
  </si>
  <si>
    <t>1.13.</t>
  </si>
  <si>
    <t>1.14.</t>
  </si>
  <si>
    <t>7.4.</t>
  </si>
  <si>
    <t>7.5.</t>
  </si>
  <si>
    <t>7.6.</t>
  </si>
  <si>
    <t>7.7.</t>
  </si>
  <si>
    <t>7.8.</t>
  </si>
  <si>
    <t>7.9.</t>
  </si>
  <si>
    <t>7.10.</t>
  </si>
  <si>
    <t>7.12.</t>
  </si>
  <si>
    <t>7.18.</t>
  </si>
  <si>
    <t>Доля выпускников из числа инвалидов молодого возраста, продолживших дальнейшее обучение после получения среднего образования</t>
  </si>
  <si>
    <t xml:space="preserve">Количество выпускников из числа инвалидов, прошедших обучение по образовательным программам высшего образования </t>
  </si>
  <si>
    <t>7.19.</t>
  </si>
  <si>
    <t>Количество выпускников из числа инвалидов, прошедших обучение по образовательным программам среднего профессионального образования</t>
  </si>
  <si>
    <t>Численность лиц в возрасте 50-ти лет и старше, а также лиц предпенсионного возраста, проинформированных о положении на рынке труда в Камчатском крае</t>
  </si>
  <si>
    <t>Численность прошедших профессиональное обучение и дополнительное профессиональное образование при содействии органов службы занятости населения лиц в возрасте 50-ти лет и старше, а также лиц предпенсионного возраста</t>
  </si>
  <si>
    <t>Доля занятых в численности лиц в возрасте 50-ти лет и старше, а также лиц предпенсионного возраста, прошедших профессиональное обучение или получивших дополнительное профессиональное образование</t>
  </si>
  <si>
    <t>Подпрограмма А "Поддержка рынка труда и занятости граждан в Камчатском крае"</t>
  </si>
  <si>
    <t>Численность граждан, трудоустроенных на общественные работы</t>
  </si>
  <si>
    <t>Численность граждан, состоящих на учете в органах службы занятости населения, привлеченных на путинные работы</t>
  </si>
  <si>
    <t>Численность работников, находящихся под угрозой увольнения, принявших участие во временных работах</t>
  </si>
  <si>
    <t>Численность работников, находящихся под угрозой увольнения, направленных на опережающее профессиональное обучение и дополнительное профессиональное образование</t>
  </si>
  <si>
    <t>Численность трудоустроенных на общественные работы граждан, ищущих работу и обратившихся в органы службы занятости населения</t>
  </si>
  <si>
    <t>Численность трудоустроенных на общественные работы безработных граждан</t>
  </si>
  <si>
    <t>Численность трудоустроенных на временные работы граждан из числа работников организаций, находящихся под риском увольнения</t>
  </si>
  <si>
    <t>Коэффициент напряженности на рынке труда</t>
  </si>
  <si>
    <t>чел. на одну вакансию</t>
  </si>
  <si>
    <t>Подпрограмма Б "Дополнительные мероприятия, направленные на снижение напряженности на рынке труда Камчатского края"</t>
  </si>
  <si>
    <t xml:space="preserve">В 2020 году наблюдался значительный прирост безработицы, связанный с введением ограничительных мероприятий  по причине распространения новой коронавирусной инфекции. Граждане, оставшиеся без работы, активно обращались в центры занятости за помощью в трудоустройстве и пособием, численность зарегистрированных безработных граждан выросла в 1,6 раза по сравнению с 2019 годом </t>
  </si>
  <si>
    <t>Недостижение показателя связано с введением ограничений по причине распространения новой коронавирусной инфекции, переходом на дистанционный режим обслуживания граждан, наложением запрета Управлением Роспотребнадзора по Камчатскому краю на организацию летней занятости несовершеннолетних граждан в период пандемии</t>
  </si>
  <si>
    <t>На достижение показателя повлияло введение ограничительных мер в Камчатском крае в виде самоизоляции отдельных категорий граждан, отсутствие потребности и мотивации инвалидов в трудоустройстве, нежелание работодателей принимать участие в мероприятиях по оборудованию (оснащению) рабочих мест для инвалидов и трудоустройству инвалидов, а также заявительный характер мероприятия</t>
  </si>
  <si>
    <t>В 2020 году упрощение процедуры регистрации в качестве безработных независимо от места нахождения гражданина, увеличение размера пособия по безработице привело к росту на 24,0% числа обращений незанятых граждан в органы службы занятости, росту численности безработных граждан в 1,6 раза и, как следствие, росту числа получателей пособия по безработице</t>
  </si>
  <si>
    <t>Недостижение индикатора  связано с заявительным характером мероприятия</t>
  </si>
  <si>
    <t>На уровень трудоустройства инвалидов повлияло введение в период пандемии ограничительных мер как для работодателей, так и для граждан, несоответствие спроса и предложения на рынке труда, отсутствие потребности и мотивации инвалидов в трудоустройстве, отсутствие заинтересованности работодателей в приеме на работу инвалидов, низкий уровень заработной платы на предлагаемых вакансиях для инвалидо</t>
  </si>
  <si>
    <t>Показатель сложился ниже запланированного в связи с  низкой мотивацией инвалидов к труду, связанной с потерей в случае трудоустройства социальных выплат из регионального бюджета в виде доплаты к пенсии до уровня прожиточного минимума, а также в связи с введеными в 2020 году ограничительными мерами из-за распростанения новой коронавирусной инфекцией, как для работодателей, так и для граждан</t>
  </si>
  <si>
    <t>Показатель не достиг планового значения в связи с заявительным характером мероприятия и приостановкой реализации мероприятия по причине начала реализации мероприятия «Организация общественных работ для граждан, ищущих работу и обратившихся в органы службы занятости населения, а также безработных граждан» Подпрограммы Б «Дополнительные мероприятия, направленные на снижение напряженности на рынке труда Камчатского края» (федеральные доп. меры)</t>
  </si>
  <si>
    <t>Мероприятие «Организация опережающего профессионального обучения и дополнительного профессионального образования работников, находящихся под угрозой увольнения» не реализовывалось по причине отсутствия участников, 4 работодателя, подавшие заявки на обучение 4 работников, в дальнейшем отказались от участия в мероприятии</t>
  </si>
  <si>
    <t>Доля безработных граждан, проживающих в сельской местности Камчатского края</t>
  </si>
  <si>
    <t xml:space="preserve">% </t>
  </si>
  <si>
    <t>Доля сельского населения в общей численности населения Камчатского края</t>
  </si>
  <si>
    <t>Соотношение среднемесячных располагаемых ресурсов сельского и городского домохозяйств Камчатского края</t>
  </si>
  <si>
    <t>Объем ввода (приобретения) жилья для граждан, проживающих на сельских территориях</t>
  </si>
  <si>
    <t>кв. метров</t>
  </si>
  <si>
    <t>Количество выданных ипотечных кредитов (займов) по льготной ставке от 0,1 до 3 процентов годовых</t>
  </si>
  <si>
    <t>Численность работников,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по ученическим договорам</t>
  </si>
  <si>
    <t>Численность студентов, обучающихся в федеральных государственных образовательных организациях высшего образования, подведомственных Министерству сельского хозяйства Российской Федерации, привлеченных сельскохозяйственными товаропроизводителями для прохождения производственной практики</t>
  </si>
  <si>
    <t>Количество предоставленных социальных выплат молодым специалистам, имеющим законченное высшее профессиональное образование по сельскохозяйственной специальности</t>
  </si>
  <si>
    <t>Количество студентов очной, заочной формы обучения по программам среднего профессионального и высшего образования по сельскохозяйственной специальности, прошедших производственные и преддипломные практики, и обратившихся за оказанием государственной поддержки</t>
  </si>
  <si>
    <t xml:space="preserve">Выполнение по мере поступления заявлений. Реализация данного мероприятия была затруднена в 2020 году в связи с неблагоприятной эпидемиологической обстановкой и распространением новой коронавирусной инфекции (COVID-19).
08.10.2020 заключено дополнительное соглашение 082-09-2020-242/2 от о снятии лимитов бюджетных обязательств по данному направлению. </t>
  </si>
  <si>
    <t>Перевыполнение показателя обусловлено образованием потребности в привлечении молодого специалиста АО "Заречное"</t>
  </si>
  <si>
    <t>Заявлений на получение данной субсидии в 2020 году не поступало</t>
  </si>
  <si>
    <t>Количество реализованных проектов по благоустройству сельских территорий</t>
  </si>
  <si>
    <t>Прирост объемов завоза отдельных видов социально значимых продовольственных товаров субъектами, получившими государственную поддержку, к уровню 2018 года</t>
  </si>
  <si>
    <t>Соглашения заключены с муниципальными образованиями на реализацию 6 проектов по благоустройству сельских территорий в июле 2020 года</t>
  </si>
  <si>
    <t>Ответсвенным исполнителем по данному мероприятию является Министерство экономического развития и торговли Камчатского края. Государственная поддержка носит заявительный характер, в 2020 году заявлений от юридических лиц и индивидуальных
предпринимателей на получение указанной господдержки не поступало.</t>
  </si>
  <si>
    <t>Количество реализованных проектов комплексного развития сельских территорий или сельских агломераций</t>
  </si>
  <si>
    <t>Объем добычи лососей искусственного происхождения</t>
  </si>
  <si>
    <t>Объем производства рыбы и продуктов рыбных переработанных и консервированных</t>
  </si>
  <si>
    <t>по виду деятельности "переработка и консервирование рыбы, ракообразных и моллюсков"</t>
  </si>
  <si>
    <t xml:space="preserve">Объем экспорта рыбной продукции (включая непищевую рыбную продукцию) </t>
  </si>
  <si>
    <t>млн. дол-ларов США</t>
  </si>
  <si>
    <t>В условиях необходимости обеспечения санитарно-эпидемиологического благополучия населения Камчатского края, в целях предотвращения  распространения новой коронавирусной инфекции (COVID-19) и недопущения роста заболеваемости, обусловленного, в том числе, проведением мероприятий с очным присутствием граждан, Министерством рыбного хозяйства Камчатского края принято решение об отмене проведения в 2020 году конкурса на звание «Лучший по профессии» в рыбной отрасли</t>
  </si>
  <si>
    <t>Увеличение доли товарной продукции глубокой степени переработки связано со строительством и введением в эксплуатцию на территории края новых современных рыбоперерабатывающих заводов и комплексов</t>
  </si>
  <si>
    <t>Созданные в рыбохозяйственном комплексе  благоприятные условия ведения бизнеса оказали непосредственное (положительное) влияние на  увеличение заинтересованности  предприятий в развитии своих производств  и инвестировании в отрасль</t>
  </si>
  <si>
    <t xml:space="preserve">Показатель формируется органами официальной статистики на основании выборочного обследования домашних хозяйств (по мнению Министерства рыбного хозяйства Камчатского края используемая методика расчета показателя требует корректировки) </t>
  </si>
  <si>
    <t>За 2019 и 2020 год указаны значения показаталя по данным ФТС России. Фактическое значение показателя за 2020 год превышает плановое вследствие достижения в отчетном году высокого уровня добычи водных биологических ресурсов</t>
  </si>
  <si>
    <t>Увеличение среднегодовой численности связано со строительством и введением в эксплуатцию на территории края новых современных рыбоперерабатывающих заводов и комплексов</t>
  </si>
  <si>
    <t>Снижение показателя связано с уменьшением объема отгруженных товаров собственного производства в 2020 году по сравнению с 2019 годом. Годовое значение показателя приведено на основании проведенной Министерством оценки</t>
  </si>
  <si>
    <t>Фактическое значение показателя на 01.10.2020 составляет 13977,5 млн руб. Созданные в рыбохозяйственном комплексе  благоприятные условия ведения бизнеса оказали непосредственное (положительное) влияние на  увеличение заинтересованности  предприятий в развитии своих производств  и инвестировании в отрасль. Годовое значение показателя приведено на основании проведенной Министерством оценки</t>
  </si>
  <si>
    <t>Снижение показателя связано с уменьшением объема выпуска рыбной продукцции в 2020 году по сравнению с 2019 годом</t>
  </si>
  <si>
    <t>Фактическое значение показателя превышает плановое вследствие достижения камчатскими рыбохозяйственными организациями  высокого уровня добычи водных биоресурсов и их переработки</t>
  </si>
  <si>
    <t>Камчатский край продолжает лидировать по объемам добычи водных биологических ресурсов. В соответствии с оперативными данными по итогам 2020 года камчатскими рыбаками добыто 1 522,4 тыс. тонн. Первое место в структуре вылова занимает минтай, в 2020 году объем вылова данного объекта составил 700 тыс. тонн. На втором месте – тихоокеанские лососи. В период путины предприятия региона добыли почти 191,5 тыс. тонн</t>
  </si>
  <si>
    <t>Количество введенных в эксплуатацию лососевых рыбоводных заводов</t>
  </si>
  <si>
    <t>Выпуск молоди лососей, произведенной на лососевых рыбоводных заводах, построенных в рамках подпрограммы, в естественные водные объекты Камчатского края</t>
  </si>
  <si>
    <t>тыс. штук</t>
  </si>
  <si>
    <t xml:space="preserve">Количество погибших в дорожно-транспортных происшествиях на 100 тысяч </t>
  </si>
  <si>
    <t>Показатель увеличился в связи с незначительным ростом ДТП</t>
  </si>
  <si>
    <t>Количество приобретенных транспортных средств общего пользования</t>
  </si>
  <si>
    <t>На автостанции (автовокзале) совершен и/или не предотвращен акт незаконного вмешательства (за исключением заведомо ложных сообщений об угрозе совершения и/или совершении акта незаконного вмешательства)</t>
  </si>
  <si>
    <t>Количество пассажиров, перевезенных водным транспортом в муниципальном сообщении</t>
  </si>
  <si>
    <t xml:space="preserve">Превышение планового показателя, в связи с уплатой платежей по договорам аренды раньше срока. </t>
  </si>
  <si>
    <t>Снижение показателя обусловлено:
1) уменьшением объёмов использования земель лесного фонда в целях заготовки древесины на 38,1 тыс. га (30 % от расчётной площади переданных в аренду для заготовки древесины) по причине расторжения по решениям суда и прекращения сроков действия договоров аренды лесных участков в 2019 – 2020 годах.</t>
  </si>
  <si>
    <t xml:space="preserve">Снижение показателя обусловлено уменьшением объёмов использования земель лесного фонда на 1 403,2 тыс. га (3,6 % от площади земель лесного фонда) по причине расторжения по решениям суда и прекращения сроков действия договоров аренды лесных участков в 2019 – 2020 годах для:
- заготовки древесины (38,1 тыс. га);
- заготовки пищевых лесных ресурсов и сбора лекарственных растений (5,0 тыс. га);
- ведения сельского хозяйства (северного оленеводства) (1 360,1 тыс.га).
В связи с чем, Агентство обратилось в Рослесхоз за внесением изменений в Госпрограмму по данному показателю и установить его для Камчатского края следующие значения: 2021 год – 4,4; 2022 год – 4,5; 2023 год – 4,6.
</t>
  </si>
  <si>
    <t>Снижение показателя произошло по причине снижения востребованности в получении гоударственной услуги по сравнению с предыдущим отчетным периодом</t>
  </si>
  <si>
    <t xml:space="preserve">Снижение показателя связано с уменьшением площади поврежденных лесных насаждений согласно отчётной формы 1-ОЛПМ, предоставляемой Агентству филиалом
ФБУ «Рослесозащита» –
«ЦЗЛ Хабаровского края»
</t>
  </si>
  <si>
    <t xml:space="preserve">Доля площади погибших и поврежденных лесных насаждений с учетом проведенных мероприятий по защите леса в общей площади земель лесного фонда, занятых лесными насаждениями
</t>
  </si>
  <si>
    <t xml:space="preserve">Средняя численность должностных лиц, осуществляющих федеральный государственный лесной надзор (лесную охрану) на 50 тыс. га земель лесного фонда
</t>
  </si>
  <si>
    <t xml:space="preserve">Динамика предотвращения возникновения нарушений лесного законодательства, причиняющих вред лесам, относительно уровня нарушений предыдущего года
</t>
  </si>
  <si>
    <t>Снижение показателя вызвано выявлением большего числа лесонарушенй.</t>
  </si>
  <si>
    <t>Превышение показателя вызвано изменением в Правилах лесовосстановления и отнесения лесовосстановленных земель вследствие природных процессов к естественному восстановлению лесов и компенсационное лесовосстановление, которые не были учтены при расчёте покозателя в Госпрограмме.</t>
  </si>
  <si>
    <t>Отношение площади лесовосстановления и лесоразведения к площади вырубленных и погибших лесных насаждений</t>
  </si>
  <si>
    <t xml:space="preserve">Превышение планового показателя обусловлено выполнением работ в рамках дополительного финансирования за счет средств краевого бюджета (обследование угодий с применением средств малой авиации, привлечение научных сотрудников КФ ТИГ ДВО РАН). </t>
  </si>
  <si>
    <t>В силу действоваших ограничений охоты по срокам охоты, а также ограничений по приезду охотников из других регионов в рамках недопущения распространения новой коронавирусной инфекции</t>
  </si>
  <si>
    <t>В силу действоваших ограничений охоты по срокам охоты (запрет весенней трофейной охоты в рамках недопущения распространения новой коронавирусной инфекции)</t>
  </si>
  <si>
    <t>Индекс производства продукции животноводства в хозяйствах всех категорий</t>
  </si>
  <si>
    <t>Фактическое значение данного показателя представлено в соответствии со статистическими данными, указанными в сборнике 6.2.1 "Инвестиции в экономику Камчатского края" за январь - сентябрь 2020 года</t>
  </si>
  <si>
    <t>Фактическое значение данного показателя указано в соответствии со статистическими данными за 2018 год. Значение данного показателя рассчитывается с периодичностью 1 раз в 2 года.</t>
  </si>
  <si>
    <t>Увеличение уровня рентабельности за 2020 год вызвано повышением урожайности сельскохозяйственных культур в СХО и К(Ф)Х края, а также предоставлением государственной поддержки, связанной с производством овощей открытого грунта.</t>
  </si>
  <si>
    <t>Доля площади, засеваемой элитными семенами, в общей площади посевов, занятой семенами сортов растений</t>
  </si>
  <si>
    <t>Прирост производства овощей открытого грунта в сельскохозяйственных организациях, крестьянских (фермерских) хозяйствах, включая индивидуальных предпринимателей</t>
  </si>
  <si>
    <t>Перевыполнение планового значения показателя результативности обусловлено увеличением производства картофеля в связи с субсидированием затрат с/х организаций, К(Ф)Х и ИП на минеральные удобрения и приобретение семян картофеля высших репродукций.</t>
  </si>
  <si>
    <t xml:space="preserve">Перевыполнение планового значения показателя результативности обусловлено внесением сбалансированных норм минеральных удобрений на основании проведенных агрохимических обследований земель. </t>
  </si>
  <si>
    <t>Перевыполнение планового значения показателя результативности обусловлено внедрением новых видов поддержки, связанных с производством овощей открытого грунта в с/х организациях, К(Ф)Х, ИП.</t>
  </si>
  <si>
    <t>Перевыполнение планового значения показателя результативности обусловлено необходимостью производства зерновых на фуражные цели  для обеспечения птицы собственными кормами.</t>
  </si>
  <si>
    <t>Посевная площадь кормовых культур остается на планируемом уровне в связи с отсутствием необходимости в увеличении данных посевных площадей.</t>
  </si>
  <si>
    <t xml:space="preserve">Перевыполнение планового значения показателя результативности обусловлено предоставлением государственной поддержки, связанной с  приобретением минеральных удобрений, семян кормовых культур. </t>
  </si>
  <si>
    <t>Объем минеральных удобрений соответствует расчетам внесения на основании ппроведенных агрохимических обследований ФБГУ ЦАС "Камчатским" (агрохимическая лаборатория Камчатского края).</t>
  </si>
  <si>
    <t>Перевыполнение планового значения показателя результативности обусловлено компенсацией затрат на приобретение семенного картофеля из краевого бюджета сельскохозяйственным товаропроизводителям.</t>
  </si>
  <si>
    <t xml:space="preserve"> Перевыполнение планового значения показателя результативности обусловлено повышением урожайности. Также способствует компенсация затрат на приобретение семенного картофеля из краевого бюджета сельскохозяйственным товаропроизводителям.</t>
  </si>
  <si>
    <t>Увеличение показателя достигнуто за счет внедрения новых видов поддержки, связанных с производством овощей открытого грунта в с/х организациях, К(Ф)Х, ИП.</t>
  </si>
  <si>
    <t>тыс. голов</t>
  </si>
  <si>
    <t>Производство скота и птицы на убой в живом весе в сельскохозяйственных организациях, крестьянских (фермерских) хозяйствах, включая индивидуальных предпринимателей</t>
  </si>
  <si>
    <t xml:space="preserve">Снижение поголовья обусловлено сокращением маточного поголовья в сельскохозяйственных организациях </t>
  </si>
  <si>
    <t>Недостижение показателя связано со снижением поголовья птицы в хозяйствах населения и К(Ф)Х, а также плановой выбраковкой в АО "Пионерское"</t>
  </si>
  <si>
    <t>Увеличение поголовья обусловлено принятием к учету приобретенного поголовья северных оленей ООО "Тымлатский рыбокомбинат"</t>
  </si>
  <si>
    <t>Рост производства обеспечен за счет выбраковки маточного поголовья</t>
  </si>
  <si>
    <t>Увеличение производства яйца обусловлено ростом яйценоскости АО "Пионерское"</t>
  </si>
  <si>
    <t>Рост производства молока обусловлен увеличением поголовья в сельскохозяйственных предприятиях и крестьянских (фермерских) хозяйствах и  молочной продуктивности</t>
  </si>
  <si>
    <t xml:space="preserve">Увеличение молочной продуктивности коров связано с корректировкой рационов кормления коров </t>
  </si>
  <si>
    <t>Недостижение планового значения обусловлено сокращением поголовья коров в хозяйствах населения</t>
  </si>
  <si>
    <t>Увеличение показателя обусловлено ростом маточного поголовья в племенных оленеводческих предприятиях, а также включением в государственный племенной регистр АО "Заречное"</t>
  </si>
  <si>
    <t>Индекс производства пищевых продуктов, включая напитки</t>
  </si>
  <si>
    <t>Увеличение индекса производства пищевых продуктов связано с ростом производства мяса и мясопродукции, мясных полуфабрикатов, готовых кормов для животных, производства молока и кисломолочной продукции, производства пива и воды, а также прочих пищевых продуктов.</t>
  </si>
  <si>
    <t xml:space="preserve">Объем производства хлебобулочных изделий, обогащенных микронутриентами, и диетических хлебобулочных изделий складывается выше планового показателя в связи с увеличением спроса на данную продукцию. Объем производства предприятиями формируется в соответствии с потребностью рынка.  </t>
  </si>
  <si>
    <t>Объем остатка ссудной задолженности по субсидируемым кредитам (займам)</t>
  </si>
  <si>
    <t>тыс. руб.</t>
  </si>
  <si>
    <t>В рамках мероприятия 34-м получателям предоставлена субсидия согласно представленных документов. Приобретено 87 ед. техники и оборудования.</t>
  </si>
  <si>
    <t>Перевыполнение планового значения обусловлено корректировкой графика освоения кредитных средств.</t>
  </si>
  <si>
    <t>Количество построенных или реконструированных семейных ферм</t>
  </si>
  <si>
    <t>Количество центров сельскохозяйственной кооперации в Камчатском крае</t>
  </si>
  <si>
    <t xml:space="preserve">Министерством было организовано 2 заседания конкурсной комиссии, определены 2 победителя конкурса на предоставление гранта «Агростартап». Получателями грантов в 2020 году не созданы постоянные рабочие места в связи с изменением треваний Порядка предоставления грантов. Постоянные рабочие места должны быть созданы в течение срока освоения гранта. Срок освоения составляет 18 месяцев.   </t>
  </si>
  <si>
    <t>Выполнение по мере поступления заявлений. Предприятиям пищевой и перерабатывающей промышленности оказана поддержка на переподготовку и повышение квалификации  5-ти работников.</t>
  </si>
  <si>
    <t>Перевыполнение Плановых показателей связано с увеличением свинопоголовья ООО «Агротек», открытие нового комплекса.</t>
  </si>
  <si>
    <t>−</t>
  </si>
  <si>
    <t>Данные территориального органа Федеральной службы государственной статистики по Камчатскому краю за 2020 год будут опубликованы в апреле 2021 года</t>
  </si>
  <si>
    <t>Предварительные данные. Данные территориального органа Федеральной службы государственной статистики по Камчатскому краю за 2020 год будут опубликованы в апреле 2021 года</t>
  </si>
  <si>
    <t>Внесение объектов по итогам 2020 года продолжается</t>
  </si>
  <si>
    <t>156+5%</t>
  </si>
  <si>
    <t>Количество реализованных муниципальных образованием - победителем Всероссийского конкурса лучших проектов создания комфортной городской среды в малых городах и исторических поселениях проектов, предусмотренных конкурсной заявкой победителя конкурса</t>
  </si>
  <si>
    <t>Прирост среднего индекса качества городской среды по отношению к 2018 году</t>
  </si>
  <si>
    <t>Доля объема закупок оборудования, имеющего российское происхождение, в том числе оборудования, закупаемого при выполнении работ, в общем объеме оборудования</t>
  </si>
  <si>
    <t>Общая площадь отремонтированных автомобильных дорог общего пользования в муниципальных образованиях в Камчатском крае, всего</t>
  </si>
  <si>
    <t>Общая площадь отремонтированных придомовых проездов  в муниципальных образованиях в Камчатском крае, всего</t>
  </si>
  <si>
    <t>Доля реализованных проектов (мероприятий) благоустройства территорий от запланированных к реализации в течение планового года</t>
  </si>
  <si>
    <t>Отклонение показателя вызвано отказом 2-х муниципальных образований от принятия участия в региональном проекте "Формирование комфортной городской среды" в 2020 году.</t>
  </si>
  <si>
    <t>Удельный вес численности выпускников очной формы обучения профессиональных образовательных организаций, трудоустроившихся в течение одного года после окончания обучения по полученной специальности (профессии), в общей их численности</t>
  </si>
  <si>
    <t>Доля выпускников государственных (муниципальных) общеобразовательных организаций, не получивших аттестат о среднем общем образовании</t>
  </si>
  <si>
    <t>Показатель перевыполнен. В 2020 году в соответствии с постановлением Правительства Российской Федерации от 10.06.2020 г. № 842 "Об особенностях проведения государственной итоговой аттестации по образовательным программам основного общего и среднего общего образования и вступительных испытаний при приеме на обучение по программам бакалавриата и программам специалитета в 2020 году" единый государственный экзамен проводился для выпускников текущего года, которые планировали поступление на обучение в образовательные организации высшего образования, в связи с чем, улучшились результаты в школах с худшими результатами</t>
  </si>
  <si>
    <t>Снижение показателя связано с общей ситуацией на рынке труда, возникшей ввиду распространения коронаврирусной инфекции</t>
  </si>
  <si>
    <t xml:space="preserve">В 2020 году государственная итоговая аттестация по образовательным программам среднего общего образования была проведена в форме промежуточной аттестации, результаты которой являлись основанием для выдачи аттестатов о среднем общем образовании в соответствии с постановлением Правительства Российской Федерации от 10.06.2020 г. № 842 "Об особенностях проведения государственной итоговой аттестации по образовательным программам основного общего и среднего общего образования и вступительных испытаний при приеме на обучение по программам бакалавриата и программам специалитета в 2020 году" и приказом Минпросвещения России и Рособрнадзора от 11.06.2020 г. № 294/651 "Об особенностях проведения государственной итоговой аттестации по образовательным программам среднего общего образования в 2020 году" </t>
  </si>
  <si>
    <t>Удельный вес численности детей в частных дошкольных образовательных организациях, в том числе у индивидуальных предпринимателей, осуществляющих присмотр и уход за детьми, в общей численности детей дошкольных образовательных организаций</t>
  </si>
  <si>
    <t xml:space="preserve">Удельный вес численности детей-инвалидов,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
</t>
  </si>
  <si>
    <t>Удельный вес численности учителей общеобразовательных организаций в возрасте до 35 лет в общей численности учителей общеобразовательных организаций</t>
  </si>
  <si>
    <t>Число созданных новых мест в образовательных организациях различных типов для реализации дополнительных общеразвивающих программ всех направленностей</t>
  </si>
  <si>
    <t>Количество созданных мобильных технопарков "Кванториум"</t>
  </si>
  <si>
    <t>Количество созданных региональных модельных центров</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</si>
  <si>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</si>
  <si>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1.16.</t>
  </si>
  <si>
    <t>1.36</t>
  </si>
  <si>
    <t>1.37</t>
  </si>
  <si>
    <t>тыс. единиц</t>
  </si>
  <si>
    <t>95,3</t>
  </si>
  <si>
    <t>459</t>
  </si>
  <si>
    <t>99,6</t>
  </si>
  <si>
    <t>106,9</t>
  </si>
  <si>
    <t>812</t>
  </si>
  <si>
    <t>17</t>
  </si>
  <si>
    <t>5,768</t>
  </si>
  <si>
    <t>180</t>
  </si>
  <si>
    <t>990</t>
  </si>
  <si>
    <t>75,2</t>
  </si>
  <si>
    <t>8200</t>
  </si>
  <si>
    <t>34,69</t>
  </si>
  <si>
    <t>500</t>
  </si>
  <si>
    <t xml:space="preserve">12, 262 </t>
  </si>
  <si>
    <t xml:space="preserve">Показатель перевыполнен. В 2020 году в регионе для детей в возрасте до трех лет создано 459 мест за счет завершения строительства детского сада в с. Тиличики Олюторского муниципального района (общей мощностью на 150 мест) и перепрофилирования, реконструкции и капитального ремонта помещений в 22 действующих дошкольных образовательных организациях. </t>
  </si>
  <si>
    <t>Показатель невыполнен в связи с переходом одной возрастной группы в другую, в связи с отсутствием заявлений от родителей</t>
  </si>
  <si>
    <t>Недостижение показателя связано с эпидемиологической обстановкой, связанной с коронавирусной инфекцией. Реализация образовательного процесса в 2020 году была выстроена в соответствии с новыми санитарно- эпидемиологическими требованиями, учебный график был перестроен в две смены в целях разведения потоков и минимизации скопления учащихся</t>
  </si>
  <si>
    <t xml:space="preserve">Показатель не достигнут в связи с выездом учителей данного возраста за пределы региона </t>
  </si>
  <si>
    <t xml:space="preserve">Показатель перевыполнен в связи с оптимизацией денежных средств, направленных на обучение дополнительно сформированной группы обучающихся  </t>
  </si>
  <si>
    <t>Показатель превышен в связи с тем, что в 2018 году на участие в конкурсном отборе Минпросвещения РФ была заявлена 1 образовательная организация, а в Соглашении на реализацию проекта была указана численность обучающихся этой организации. В 2019-2020 году по итогам конкурсного отбора субсидия получена на 7 организаций, соответственно, произошло увеличение охвата обучающихся пропорционально количеству создаваемых Центров "Точка роста"</t>
  </si>
  <si>
    <t>Показатель перевыполнен в связи с увеличением данного показателя в региональном проекте "Успех каждого ребенка"</t>
  </si>
  <si>
    <t>Показатель перевыполнен в связи с увеличением количества, проведенных онлайн мероприятий</t>
  </si>
  <si>
    <t>Показатель перевыполнен в связи с увеличением количества профориентационных площадок</t>
  </si>
  <si>
    <t>Показатель перевыполнен в связи с большим спросом на услуги</t>
  </si>
  <si>
    <t xml:space="preserve">Число учебных центров профессиональной квалификации, осуществляющих обучение на базе среднего общего образования (нарастающим итогом)
</t>
  </si>
  <si>
    <t xml:space="preserve">Численность выпускников образовательных организаций, реализующих программы среднего профессинального образования, продемонстрировавших уровень подготовки, соответствующий стандартам "Ворлдскиллс Россия"
</t>
  </si>
  <si>
    <t xml:space="preserve">Доля профессиональных образовательных организаций в которых осуществляется подготовка кадров по 50 наиболее перспективным и востребованным на рынке труда профессиям и специальностям, требующим среднего профессионального образования, в общем количестве профессиональных образовательных организаций
</t>
  </si>
  <si>
    <t xml:space="preserve">Доля руководителей и педагогических работников профессиональных образовательных организаций, прошедших обучение по дополнительным профессиональным программам по вопросам подготовки кадров по 50 наиболее перспективным и востребованным профессиям и специальностям, в общем числе руководителей и педагогических работников профессиональных образовательных организаций, осуществляющих подготовку кадров по 50 наиболее перспективным и востребованным профессиям и специальностям </t>
  </si>
  <si>
    <t xml:space="preserve">Доля студентов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и оценке результатов их освоения, проведения учебных занятий), в общей численности студентов профессиональных образовательных организаций </t>
  </si>
  <si>
    <t>Доля педагогических работников системы образования Камчатского края, прошедших обучение по программам дополнительного профессионального образования, в общей численности</t>
  </si>
  <si>
    <t>2.20.</t>
  </si>
  <si>
    <t>2.22.</t>
  </si>
  <si>
    <t>2.23.</t>
  </si>
  <si>
    <t>тысяч человек</t>
  </si>
  <si>
    <t>В 2020 году демонстрационный экзамен по стандартам Ворлдскиллс в рамках промежуточной и итоговой аттестации сдали 104 студента, имеющих статус "выпускник". Кроме этого, в  IV Региональном чемпионате «Молодые профессионалы» (Ворлдскиллс Россия) в Камчатском крае приняло участие 26 студентов, имеющих статус "выпускник"</t>
  </si>
  <si>
    <t>В 2020 году 7 профессиональных образовательных организаций осуществляют подготовку кадров  по 50 наиболее перспективным и востребованным на рынке труда профессиям и специальностям, требующим среднего профессионального образования, что составляет 63,6 % от общего количества профессиональных образовательных организаций Камчатского края</t>
  </si>
  <si>
    <t>В Камчатском крае 11 профессиональных образовательных организаций, в которых работает 11 руководителей и 212 мастеров производственного обучения и преподавателей профессионального цикла. В 2020 году руководители и преподавательский состав продолжили повышение квалификации по дополнительным профессиональным программам по вопросам подготовки кадров по 50 наиболее перспективным и востребованным профессиям и специальностям</t>
  </si>
  <si>
    <t>В Камчатском крае 16 образовательных организаций осуществляют образовательную деятельность по программам среднего профессионального образования, высшего образования. Из них 12 образовательных организаций  частично обеспечены условиями для получения среднего профессионального и высшего образования инвалидами и лицами с ограниченными возможностями здоровья исходя из тех программ, которые могут реализовываться в образовательных организациях с учетом нозологий</t>
  </si>
  <si>
    <t>В 2020 году в профессиональные образовательные организации Камчатского края поступили 2141 человек, что составляет 41,7,0% от общего количества выпускников 9-х, 11-х классов общеобразовательных организаций Камчатского края</t>
  </si>
  <si>
    <t>Увеличение доли обусловлено неблагоприятной эпидемилогической обстановкой в крае: с целью организации работы в сложившихся условиях около 500 педагогов обучено внепланово на курсах повышения квалификации по использованию дистанционных образовательных технологиях в образовательной деятельности</t>
  </si>
  <si>
    <t>В соответствии с Соглашением о реализации регионального проекта «Учитель будущего» на территории Камчатского края № 073-2019-E50041-1 от 5.02.2019 плановое значение на 2020 год - 2 Но на основании Дополнительного соглашения к Соглашению о реализации регионального проекта «Учитель
будущего» на территории Камчатского края № 073-2019-E50041-1/2 26.08.2019 внесены изменения в плановые значения на 2020 год: план – 0, факт – 0.</t>
  </si>
  <si>
    <t xml:space="preserve">В 2019 году за счет средств, выделенных Минвостокразвития России, проведена модернизация 10 учебных мастерских и лабораторий в 8 профессиональных образовательных организациях. В 2020 году за счет  средств федерального бюджета, полученных по результатам конкурсного отбора Минпровещения России, в объеме 10 976 000,00 рублей, оснащены 4 мастерские по  компетенциям: Дошкольное воспитание, Преподавание в младших классах, Преподавание технологии, Правоохранительная деятельность (полицейский)
</t>
  </si>
  <si>
    <t>По результатам 2020 года 6 образовательных организаций, реализующих программы среднего профессионального образования: КГПОАУ «Камчатский политехнический техникум», КГПОАУ «Камчатский морской энергетический техникум», КГПОАУ «Камчатский колледж технологии и сервиса», КГПОБУ "Камчатский педагогический колледж", КГПОБУ "Паланский колледж", ФГБОУ ВО "Камчатский государственный университе имени Витуса Беринга" получили статус "Центр проведения демонстрационного экзамена", что дало возможность проводить на своей базе аттестацию студентов в форме демонстрационного экзамена.</t>
  </si>
  <si>
    <t xml:space="preserve">Демонстрационный экзамен в рамках промежуточной и государственной итоговой а аттестации сдали 126 студентов, из них 104 человека, имеющих статус «выпускник»,что составило  7,1 % от общего числа выпускников организаций, осуществляющих образовательную деятельность по образовательным программам среднего профессионального образования (1461 чел.). </t>
  </si>
  <si>
    <t>Ввиду ограничительных мер, связанных с коронавирусной инфекцией, в 2020 году обучение по программам непрерывного образования в образовательных организациях высшего образования  Камчатского края прошло около 800 челоек</t>
  </si>
  <si>
    <t>Показатель не выполнен. Соглашение с Министерством просвещения Российской Федерации о реализации РП «Новые возможности для каждого» на территории Камчатского края не заключалось,  паспорт проекта "Новые возможности для каждого" в Камчатском крае не формировался, в связи с чем, проект не реализуется (ВУЗЫ в Камчатском крае не подошли под условия проекта)</t>
  </si>
  <si>
    <t>Удельный вес числа образовательных организаций, в которых созданы органы коллегиального управления с участием общественности (родители, работодатели), в общем числе образовательных организаций</t>
  </si>
  <si>
    <t>Количество региональных оценочных инструментов для проведения внутрирегионального анализа оценки качества общего образования</t>
  </si>
  <si>
    <t>3.14</t>
  </si>
  <si>
    <t>Количество созданных центров цифрового образования детей "IT-клуб"</t>
  </si>
  <si>
    <t>Указанный показатель не учитывается при расчете эффективности в связи с отменой контрольно-надзорных мероприятий на основании постановления Правительства РФ от 03.04.2020 № 438 "Об особенностях осуществления в 2020 году государтсвенного контроля (надзора), муниципального контроля и о внесении изменения в пункт 7 правил подготовки органами государственного контролыя (надзора) и органами государтсвенного контроля ежегодных планов проведения плановых проверок юридических лиц и индивидуальных прелпринимателей"</t>
  </si>
  <si>
    <t>Показатель перевыполнен в связи с участием всех общеобразовательных организаций Камчатского края (121 общеобразовательная организация) в 2020 году в проекте "Электронный дневник".</t>
  </si>
  <si>
    <t>Показатель перевыполнен в связи с тем, что в рамках региональной системы оценки качества образования в Камчатском крае были введены мониторинговые исследования качества знаний по русскому языку и математике для обучающихся 9-х, 11-х классов; по английскому языку - в 7-8-х, классах</t>
  </si>
  <si>
    <t>Показатель перевыполнен с связи с включением в перечень образовательных оргоанизаций для обновления материально-технической базы всех образовательных организаций (89 шт.), в которых подключение к сети Интернет осуществляется по наземным каналам связи</t>
  </si>
  <si>
    <t>Показатель перевыполнен. В соответствии с письмом Министерства просвещения Российской Федерации ГД-1452/04 от 11.09.2020 «О реализации федерального проекта «Цифровая образовательная среда»  данный показатель рассчитывается как доля обучающихся, использующих государственные и иные информационные системы и ресурсы в сфере образования, для которых формируется цифровой образовательный профиль и индивидуальный план обучения в общей численности обучающихся по программам общего образования, дополнительного образования и среднего профессионального образования. В расчет данного показателя включены обучающиеся общеобразовательных организаций и профессиональных образовательных организаций, являющиеся активными пользователями ГИС "Сетевой город".</t>
  </si>
  <si>
    <t>Показатель перевыполнен. В соответствии с письмом Министерства просвещения Российской Федерации ГД-1452/04 от 11.09.2020 «О реализации федерального проекта «Цифровая образовательная среда»  данный показатель рассчитывается как доля образовательных организаций, использующих государственные и иные информационные системы и ресурсы в сфере образования в общем числе образовательных организаций, реализующих программы общего образования, дополнительного образования детей и среднего профессионального образования. В 2020 году в Камчатском крае предоставлен доступ к образовательной платформе "ЯКласс" учителям всех общеобразовательных организаций Камчатского края и преподавателям общеобразовательных дисциплин профессиональных образовательных организаций.</t>
  </si>
  <si>
    <t>Показатель перевыполнен. В соответствии с письмом  Министерства просвещения Российской Федерации от 26.10.2020 № ТВ-374/04 в данном показателе учтены обучающиеся центров гуманитарного профиля "Точка роста" и детского технопарка "Кванториум"</t>
  </si>
  <si>
    <t>Показатель перевыполнен. В соответствии с письмом Министерства просвещения Российской Федерации ГД-1452/04 от 11.09.2020 «О реализации федерального проекта «Цифровая образовательная среда» в данном показателе учтены педагогические работники, прошедшие повышение квалификации с использованием дистанционных технологий</t>
  </si>
  <si>
    <t>В соответствии с Дополнительным соглашением к Соглашению о реализации регионального проекта «Цифровая образовательная среда» на территории Камчатского края № 073-2019-E40041-1/1 от 31.08.2019 плановое значение на 2020 год - 0. Создание центра запланировано на 2021 год</t>
  </si>
  <si>
    <t>Положительная динамика показателя сохраняется за счет реализации инвестиционных проектов в различных отраслях экономики, что обусловлено, в том числе, увеличением объема федерального финансирования, направленного на реализацию ключевых инфраструктурных, инвестиционных и национальных проектов</t>
  </si>
  <si>
    <t>Представлено оценочное значение показателя. Расчёт данного показателя осуществляется в соотвествии с разделом III приказа Минэкономразвития России от 23.04.2019 № 239 "Об утверждении методики расчета показателя "Численность занятых в сфере малого и среднего предпринимательства, включая индивидуальных предпринимателей" национального проекта "Малое и среднее предпринимательство и поддержка индивидуальной предпринимательской инициативы". Для расчёта данного показателя используются данные, представленные  Министерством экономического развития Российской Федерации за 3 квартал 2020 года:
количество застрахованных лиц работников организаций (ЮЛ) - 43 058 человек;
количество застрахованных лиц работников ИП - 9323 человек.
Также используется информация Министерства экономического развития Российской Федерации о количестве самозанятых граждан на 01.01.2021 - 1148 человек.</t>
  </si>
  <si>
    <t>Рост показателя связан с широкомасштабной работой в рамках предоставления консультационных и образовательных услуг организациями, образующих инфраструктуру поддержки субъектов малого и среднего предпринимательства</t>
  </si>
  <si>
    <t>Количество действующих микрозаймов, выданных субъектам малого и среднего предпринимательства 467Микрокредитной компанией Камчатский государственный фонд поддержки предпринимательства</t>
  </si>
  <si>
    <t>Количество субъектов малого и среднего предпринимательства, выведенных на экспорт при поддержке центров (агентств) координация поддержки экспортно-ориентированных субъектов малого и среднего предпринимательства, (нарастающим итогом)</t>
  </si>
  <si>
    <t>Показатель не достигнут в связи с увеличением рисков создания и ведения бизнеса, связанных с распространением новой коронавирусной инфекции</t>
  </si>
  <si>
    <t xml:space="preserve">Превышение фактического значения показателя над плановым связано с проведением активной политики  направленной на развитие экспортной деятельности </t>
  </si>
  <si>
    <t>Количество участников внешнеэкономической деятельности</t>
  </si>
  <si>
    <t>Снижение показателя связано со снижением интереса потенциальных резидентов, реализующих проекты в сферах промышленности, к реализации своих проектов в рамках преференциального режима ТОР "Камчатка", а также в связи с распространением режима свободного порта Владивосток на территорию Петропавловск-Камчатского городского округа с исключением данной территории из границ ТОР "Камчатка"</t>
  </si>
  <si>
    <t>В 2020 году региональный этап Всероссийского конкурса профессионального мастерства "Лучший по профессии" не проводился</t>
  </si>
  <si>
    <t>Расчет показателя осуществляется в соответствии с официальными статистическими данными Центрального Банка РФ. Превышение фактического значения показателя над плановым связано с тем, что методика расчета Центрального Банка РФ предусматривает  услуги, не относящихся прямо к экспорту услуг</t>
  </si>
  <si>
    <t>Индекс потребительских цен на коммунальные услуги в декабре 2020 года к декабрю 2019  года составил 100,05 % (при прогнозируемом росте цен на товары, работы услуги за аналогичный период 103,8%, согласно уточненному прогнозу СЭР Камчатского края на 2021 год и плановый период 2022 и 2023 годов). Снижение показателя достигнуто посредством осуществления Камчатским краем политики сдерживания отпускных сниженных цен на электрическую энергию и выплаты Минэкономразвития Камчатского края субсидий из краевого бюджета на возмещение недополученных доходов энерго- и газоснабжающим организациям</t>
  </si>
  <si>
    <t>Подпрограмма 5 "Снижение административных барьеров, повышение качества предоставления и доступности государственных услуг в Камчатском крае"</t>
  </si>
  <si>
    <t>В 2020 году продолжена работа по оптимизации процессов предоставления государственных и муниципальных услуг в Камчатском крае, нацеленных на повышение их качества и доступности. В целях определения уровня удовлетворенности качеством услуг в 2020 году собрано более 187 тысяч оценок.</t>
  </si>
  <si>
    <t>На территории Камчатского края действует 88 «окон» приема-выдачи документов. В 2019 году состоялось открытие Центра оказания услуг на базе АНО "Центр поддержки предпринимательства", в котором предоставляется ряд услуг, направленных на поддержку малого и среднего предпринимательства.
Начата подготовка открытия офиса МФЦ в п. Усть-Хайрюзово (март 2021)</t>
  </si>
  <si>
    <t>Уменьшение плановых показателей связано с ограничитель-ными мерами, введенными из-за распространения коронавирусной инфекции. Предоставление услуг неоднократно приостанавливалось или переводилось в дистанционный формат</t>
  </si>
  <si>
    <t xml:space="preserve">Уменьшение плановых показателей связано с ограничитель-ными мерами, введенными из-за распространения коронавирусной инфекции. </t>
  </si>
  <si>
    <t xml:space="preserve">Рост количества семей, находящихся в социально-опасном положении (СОП), с которыми проведена индивидуальная работа, обусловлен  налаживанием межведомственного взаимодействия и усилением работы по выявляемостью семей субъектами профилактики          </t>
  </si>
  <si>
    <t>Рост количества семей связан с усилением работы субъектов профилактики в части выявления неблагополучных семей, в которых жизнь и здоровье детей подвергаются опасности. С семьями, из которых изымаются дети, проводится индивидуальная рапбота по улучшению ситуации и созданию условия для возврата детей в семью</t>
  </si>
  <si>
    <t>Доля детей и молодежи (возраст 3-29 лет), систематически занимающихся физической культурой и спортом</t>
  </si>
  <si>
    <t>Доля граждан среднего возраста (женщины 30-54 года; мужчины 30-59 лет), систематически занимающихся физической культурой и спортом</t>
  </si>
  <si>
    <t>Доля граждан старшего возраста (женщины 55-79 лет; мужчины 60-79 лет), систематически занимающихся физической культурой и спортом</t>
  </si>
  <si>
    <t>Уменьшение фактически достигнутого показателя по отношению к запланрованному связано связано с увеличением количества спортсменов на этапе совершенствования спортивного мастерства на 61 %, и уменьшением количества всероссийских соревнований (отмена в связи введением ограничительных мер из-за распространения новой коронавирусной инфекции) на основании которых формируются составы спортивных сборных команд Российской Федерации по видам спорта.</t>
  </si>
  <si>
    <t>Уменьшение фактически достигнутого показателя по отношению к запланрованному связано  связано с резким увеличением (на 61%)  количества спортсменов, выполнивших разряда «Кандидат в Мастера спорта», количество спортсменов на этапе высшего спортивного мастерства не уменьшилось</t>
  </si>
  <si>
    <t xml:space="preserve">Уменьшение фактически достигнутого показателя по отношению к запланрованному связано с ограничительными мерами, введенными в связи с распространением новой коронавирусной инфекции, и оптимизацией финансовых средств в резервный фонд, выделенных на повышение квалификации специалистов спортивной подготовки. </t>
  </si>
  <si>
    <t>Доля занимающихся по программам спортивной подготовки в организациях ведомственной принадлежности физической культуры и спорта</t>
  </si>
  <si>
    <t>Строительство региональных спортивно-тренировочных центров</t>
  </si>
  <si>
    <t>Уменьшение фактически достигнутого показателя по отношению к запланрованному связано с уменьшением  объемов средств на проведение конкурса проектов и программ.</t>
  </si>
  <si>
    <t>Увеличение фактически достигнутого показателя по отношению к запланрованному связано с увеличением количества мероприятий, проводимых общественными объединениями.</t>
  </si>
  <si>
    <t>Увеличение фактически достигнутого показателя по отношению к запланрованному связано с увеличением количества мероприятий творческой направленности, в т.ч. в онлайн-формате.</t>
  </si>
  <si>
    <t>Увеличение фактически достигнутого показателя по отношению к запланрованному связано с увеличением количества мероприятий, проводимых студенческими объединениями, в т.ч. в онлайн-формате.</t>
  </si>
  <si>
    <t>В 2020 году решением регионального штаба по недопущению распространения новой коронавирусной инфекции (COVID-19) на территории Камчатского края отменено проведение летней, осенней и зимней оздоровительной кампании в Камчатском крае для всех типов лагерей. В феврале и марте 2020 года организован отдых в загородных стационаных детских оздоровительных лагерях отдохнуло 989 детей.</t>
  </si>
  <si>
    <t>В соответствии с первым абзацем пункта 3.3 постановления Главного государственного санитарного врача Российской Федерации от 30.06.2020 № 16 «Об утверждении санитарно- эпидемиологических правил СП 3.1/2.4 3598 -20 «Санитарно-эпидемиологические требования к устройству, содержанию и организации работы образовательных организаций и других объектов социальной инфраструктуры для детей и молодежи в условиях распространения новой коронавирусной инфекции (COVID-19)» отдых детей и их оздоровление в организациях отдыха детей и их оздоровления должны быть организованы в пределах субъекта Российской Федерации по месту их фактического проживания, за исключением отдыха и оздоровления детей, фактически проживающих в Арктической зоне Российской Федерации. В период январь-март 2020 года за пределами Камчатского края отдохнуло 47 детей.</t>
  </si>
  <si>
    <t>Доля детских оздоровительных организаций, обеспеченных лекарственными препаратами, медицинским оборудованием и  медицинскими изделениями, в общей численности детских оздоровительных организаций</t>
  </si>
  <si>
    <t>Количество построенных и реконструированных объектов питьевого водоснабжения, предусмотренных в рамках регионального проекта "Чистая вода" (нарастающим итогом)</t>
  </si>
  <si>
    <t>Объект "Строительство системы хозяйственно-питьевого водоснабжения с. Лесная, Тигильского района, Камчатского края" не реализован в связи с проверкой, проведенной Министерством ЖКХ и энергетики Камчатского края и выявлении несоответствия оплаченных и выполненных работ</t>
  </si>
  <si>
    <t>По причине сложной логистической обстановки, ограничительных мер введенных в связи с пандемией, выполнение запланированных мероприятий в 2020 году было проведено не в полном объеме.</t>
  </si>
  <si>
    <t>Уменьшение значения фактического показателя по отношению к плановому значению объясняется уменьшением выручки от реализации тепловой энергии, что вызвано снижением отпуска энергии.</t>
  </si>
  <si>
    <t xml:space="preserve">Доля ООПТ, для которых уточнены (установлены) границы
</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</si>
  <si>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
</t>
  </si>
  <si>
    <t xml:space="preserve">Количество проведенных охранных мероприятии, направленных на обеспечение сохранности природных комплексов, уникальных и эталонных природных участков и объектов на ООПТ
</t>
  </si>
  <si>
    <t>Количество посещений природного объекта "Долина гейзеров"</t>
  </si>
  <si>
    <t>5312</t>
  </si>
  <si>
    <t>Проведение профориентационных мероприятий, в том числе в формате круглых столов, стратегических сессий по развитию горной отрасли, экскурсий в геологический музей при Камчатском филиале ФБУ "ТФГИ ДФО"</t>
  </si>
  <si>
    <t xml:space="preserve">Разработка рекламно-информационных материалов о горной промышленности (буклеты, брошюры, видеофильмы, выставочные стенды и др.) в целях проведения профориентационных мероприятии среди выпускников общеобразовательных организации и населения Камчатского края
</t>
  </si>
  <si>
    <t>Объем доходов федерального
бюджета от платы за
пользование водными
объектами, расположенными на
территории Камчатского края</t>
  </si>
  <si>
    <t>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</si>
  <si>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Смертность от всех причин</t>
  </si>
  <si>
    <t xml:space="preserve">на 1000 населения </t>
  </si>
  <si>
    <t>Поздняя обращаемость населения, тяжесть заболевания, сложная эпидемическая ситуация</t>
  </si>
  <si>
    <t>Смертность от всех причин среди сельского населения в Камчатском крае</t>
  </si>
  <si>
    <t>1/2,2</t>
  </si>
  <si>
    <t>1/2,6</t>
  </si>
  <si>
    <t>Соотношение средней заработной платы врачей и иных работников медицинских учреждений,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к  средней заработной плате (к доходу от трудовой деятельности) в Камчатском крае</t>
  </si>
  <si>
    <t>Выполнен. На перевыполнение целевых показателей, установленных Указом Президента Российской Федерации от 7 мая 2012 года №597 «О мероприятиях по реализации государственной социальной политики», повлияли стимулирующие выплаты медицинским работникам, выплачиваемые в период с апреля по октябрь 2020 года, предусмотренные Постановлениями Правительства Российской Федерации от 02.04.2020 №415, от 12.04.2020 №484 и Постановлениями Правительства Камчатского края от 13.04.2020 №131-П, от 13.04.2020 132-П.</t>
  </si>
  <si>
    <t>Соотношение средней заработной платы среднего медицинского (фармацевтического) персонала (персонала, обеспечивающего предоставление медицинских услуг) медицинских организаций государственной системы здравоохранения Камчатского края, к  средней заработной плате (к доходу от трудовой деятельности) в Камчатском крае</t>
  </si>
  <si>
    <t>Выполнен.На перевыполнение целевых показателей, установленных Указом Президента Российской Федерации от 7 мая 2012 года №597 «О мероприятиях по реализации государственной социальной политики», повлияли стимулирующие выплаты медицинским работникам, выплачиваемые в период с апреля по октябрь 2020 года, предусмотренные Постановлениями Правительства Российской Федерации от 02.04.2020 №415, от 12.04.2020 №484 и Постановлениями Правительства Камчатского края от 13.04.2020 №131-П, от 13.04.2020 132-П.</t>
  </si>
  <si>
    <t>Соотношение средней заработной платы младшего медицинского персонала (персонала, обеспечивающего предоставление медицинских услуг)  медицинских организаций государственной системы здравоохранения Камчатского края к средней заработной плате (к доходу от трудовой деятельности) в  Камчатском крае</t>
  </si>
  <si>
    <t xml:space="preserve">Показатель не достигнут связи со сложной эпидемической ситуацией по коронавирусной инфекции </t>
  </si>
  <si>
    <t>Доля впервые в жизни установленных неинфекционных заболеваний, выявленных при проведении диспансеризации и профилактическиом медицинском осмотре</t>
  </si>
  <si>
    <t>Обращаемость в медицинские организации государственной системы здравоохранения камчатского края по вопросам здорового образа жизни</t>
  </si>
  <si>
    <t xml:space="preserve">В связи со сложной эпидемической ситуацией по коронавирусной инфекции </t>
  </si>
  <si>
    <t>1.15.</t>
  </si>
  <si>
    <t>1.17.</t>
  </si>
  <si>
    <t>1.18.</t>
  </si>
  <si>
    <t xml:space="preserve">  не менее 95</t>
  </si>
  <si>
    <t>Низкая приверженность населения к лечению</t>
  </si>
  <si>
    <t>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продуктов лечебного питания для детей-инвалидов  (от числа лиц, имеющих право на государственную социальную помощь и не отказавшихся от получения социальной услуги, лекарственными препаратами, изделиями медицинского назначения, а также специализированными продуктами лечебного питания для детей-инвалидов)</t>
  </si>
  <si>
    <t>Удовлетворение спроса на лекарственные препараты, предназначенные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 (от числе лиц, включенных в федеральный регистр больныхибольных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t>
  </si>
  <si>
    <t>В связи с эпидемической ситуацией ограничение плановой помощи</t>
  </si>
  <si>
    <t>Поздняя обращаемость населения, тяжесть заболевания</t>
  </si>
  <si>
    <t xml:space="preserve">Доля вызовов для оказания медицинской помощи в неотложной форме, осуществленных медицинскими организациями, оказывающими первичную медико-санитарную помощь, среди всех вызовов, поступивших для оказания медицинской помощи в экстренной и неотложной формах </t>
  </si>
  <si>
    <t>Парк автомобилей нуждается в поэтапной замене в связи с техническим состоянием.</t>
  </si>
  <si>
    <t>Поздняя обращаемость населения, обусловлено тяжестью состояния пациентов с данным диагнозом.</t>
  </si>
  <si>
    <t xml:space="preserve">Специалисты КГКУЗ «Камчатский краевой медицинский информационно-аналитический центр» провели обследование государственных медицинских организаций с целью проверки обеспеченности АРМами. 
 Обследование показало, что нуждаемость в АРМах составляет 3 102 ед. для 4 158 медицинских работников (врачи и средний медицинский персонал).
 Министерством здравоохранения Камчатского края направлено письмо на имя заместителя Министра здравоохранения Российской Федерации Пугачева П.С. (исх. № 21.09/19348 от 15.12.2020) с просьбой изменить плановое значение на 2021 год показателя «Количество автоматизированных рабочих мест медицинских работников, подключенных к медицинским информационным системам в государственных и муниципальных медицинских организациях субъекта Российской Федерации» с 3 510 АРМ на 3 102 АРМ, с учетом фактических потребностей.
Таким образом, в 2021 году необходимо приобрести 39 АРМ (достижение показателя составит 100%).
</t>
  </si>
  <si>
    <t>Позднее заключение МИАЦ Камчатского края контрактов на приобретение дополнительных модулей РМИС (август - октябрь 2020 г.) не позволило в полном обеме реализовать процесс их внедренияи достичь значение планового показателя.</t>
  </si>
  <si>
    <t xml:space="preserve">Причины не достижения показателя в 2020 году:
 - длительный срок обработки документов СТП ЕГИСЗ;
 - частые обновления функционала приводят к необходимости доработки ПО региона разработчиком;
 - длительный срок доработки ПО разработчику.
 - в связи с организационно-штатными изменениями в учреждениях здравоохранения;
- отсутствие IT-специалистов в отдаленных учреждениях;
- отвлечение сотрудников для работы для развертывания госпиталей, работы в «красных зонах», карантинные мероприятия.
</t>
  </si>
  <si>
    <t>Доля медицинских организаций государственной системы здравоохранения Камчатского края, обеспеченных резервными источниками энергосбережения</t>
  </si>
  <si>
    <t>Информатизация и оснащение новым энргозатратным медицинским оборудованием не позволяют снижать расход электроэнаргии в медицинских организациях</t>
  </si>
  <si>
    <t>Удельный расход электрической энергии в государственных учреждениях здравоохранения Камчатского края</t>
  </si>
  <si>
    <t>Здания, в которых расположены учреждения не соответствуют современным требованиям; недостаточностьл средств для проведения капитальных ремонтов</t>
  </si>
  <si>
    <t>Удельный расход тепловой энергии в государственных учреждениях здравоохранения Камчатского края</t>
  </si>
  <si>
    <t>Гкал/кв.м</t>
  </si>
  <si>
    <t>Доля государственных учреждений здравоохранения Камчатского края, в которых проведены энергетические обследования</t>
  </si>
  <si>
    <t>Доля государственных учреждений здравоохранения Камчатского края, оснащенных приборами учета тепловой энергии</t>
  </si>
  <si>
    <t>Доля взятых под диспансерное наблюдение детей в возрасте от 0 – 17 лет с впервые в жизни установленными заболеваниями костно-мышечной системы и соединительной ткани</t>
  </si>
  <si>
    <t xml:space="preserve">Доля взятых под диспансерное наблюдение детей в возрасте от 0 – 17 лет с впервые в жизни установленными заболеваниями глаза и его придаточного аппарата </t>
  </si>
  <si>
    <t>проценнт</t>
  </si>
  <si>
    <t>Отсутствие санаторных организаций для детей, неблагоприятная эпидемиологическая ситуация в Камчатском крае новой коронавирусной инфекции</t>
  </si>
  <si>
    <t>Отсутствие реабилииационных центров на территории края, неблагоприятная эпидемиологическая ситуация в Камчатском крае  новой коронавирусной инфекции</t>
  </si>
  <si>
    <t>Отсутствие реабилииационных центров на территории края, неблагоприятная эпидемиологическая ситуация в Камчатском крае новой коронавирусной инфекции</t>
  </si>
  <si>
    <t>Развитие системы оказания паллиативной помощи</t>
  </si>
  <si>
    <t>Потребности в обеспечении койками в 2020 году не было, дети были пролечены  амбулаторно</t>
  </si>
  <si>
    <t>Укомплектованность врачебных должностей в подразделениях, оказывающих медицинскую помощь в амбулаторных условиях (физическими лицами при коэффициенте совместительства 1,2)</t>
  </si>
  <si>
    <t>Число специалистов, вовлеченных в систему непрерывного образования медицинских работников, в том числе с использованием дистанционных образовательных технологий</t>
  </si>
  <si>
    <t>Подпрограмма «А» Финансовое обеспечение территориальной программы обязательного медицинского страхования</t>
  </si>
  <si>
    <t>Доля лиц, госпитализированных по экстренным показаниям в течение первых суток при травмах, полученных в результате дорожно-транспортных происшествий;</t>
  </si>
  <si>
    <t>Доля организованных мест накопления (раздельного накопления) отходов, в том числе ТКО, в общем количестве мест накопления отходов, запланированного к организации в соответствии с заявленной потребностью органов местного самоуправления на текущий год</t>
  </si>
  <si>
    <t>Объем твердых коммунальных отходов (далее - ТКО), направленных на обработку, с нарастающим итогом</t>
  </si>
  <si>
    <t>Объем твердых коммунальных отходов (далее - ТКО), направленных на утилизацию (вторичную переработку), с нарастающим итогом</t>
  </si>
  <si>
    <t>Доля населения, которому предоставлена коммунальная услуга по обращению с твердыми коммунальными отходами</t>
  </si>
  <si>
    <t>Количество принятых от граждан шин покрышек и камер автомобильных</t>
  </si>
  <si>
    <t>Доля утилизированной авторезины в общем количестве принятой от граждан авторезины</t>
  </si>
  <si>
    <t>Доля ликвидированных мест несанкционированного размещения отходов шин, покрышек, камер автомобильных в общей совокупности значений результатов использования субсидий муниципальными образованиями в Камчатском крае в соответствии с заключенными соглашениями о предоставлении субсидий в финансовом году</t>
  </si>
  <si>
    <t>Млн тонн</t>
  </si>
  <si>
    <t>Указанный показатель соответствовал показателю Регионального проекта, при этом в течение 2020 года показатель заменен, и в соответствии с новым показателем Регионального проетка плановое значение достигнуто и превышено</t>
  </si>
  <si>
    <t xml:space="preserve">В соответствии с дополнительным соглашением от 15.12.2020 Камчатскому краю  установлен целевой показатель на 2020 год в объёме 56,0 тыс.кв.метров. С учётом фактически достигнутых значений (68,085 тыс.кв.метров) отмечается перевыполнение плана на 21,6% (или на 12,1 тыс.кв.метров). 
Тем не менее, руководствуясь ч. 2 приказа Минэкономразвития Камчатского края от 19.03.2015
 № 598-п "Об утверждении методических указаний по разработке и реализации государственных программ
Камчатского края", пороговые значения целевых индикаторов (показателей) государственной программы на очередной год устанавливаются ответственным исполнителем государственной программы до начала соответствующего года и не могут быть изменены в течение года, данный показатель признается недостигнутым.
</t>
  </si>
  <si>
    <t>Годовой объем ввода стандартного жилья</t>
  </si>
  <si>
    <t>Информация о показателе отсутствует. В расчет показателей, в 2020 году, в целом по госудасртвенной программе не входит и не учитывается.
Данный показатель был установлен письмом Минстроя Российской Федерации от 02.11.2015 № 35330-ОБ/07 в рамках реализации Указа Президента Российской Федерации от 07.05.2012 № 600 «О мерах по обеспечению граждан Российской Федерации доступным и комфортным жильём и повышению качества жилищно-коммунальных услуг».
Письмом Минстроя Российской Федерации от 26.05.2020 № 19874-ТК/01 отчёт о фактических значениях целевых показателей, установленных Указом Президента Российской Федерации от 07.05.2012 
№ 600 снят с контроля .</t>
  </si>
  <si>
    <t>Количество предоставленных ипотечных жилищных кредитов (займов)</t>
  </si>
  <si>
    <t>Информация о показателе отсутствует. В расчет показателей, в 2020 году, в целом по госудасртвенной программе не входит и не учитывается.
В 2020 году информация о количестве выданных ипотечных жилищных кредитов за год коммерческими банками не предоставляется.
На сайте Центрального банка Российской Федерации публикуется только информация о количестве действующих ипотечных жлищных кредитов, выданных на территории Камчатского края (по состоянию на 31 декабря 2020 года - 535 ипотечных жилищных кредитов, предоставленных физическим лицам-резидентам в рублях).</t>
  </si>
  <si>
    <t xml:space="preserve">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
Количество семей, переселенных из жилых домов, сейсмоусиление или реконструкция которых экономически нецелесообразны
</t>
  </si>
  <si>
    <t>Количество семей, переселенных из жилых домов, сейсмоусиление или реконструкция которых экономически нецелесообразны</t>
  </si>
  <si>
    <t>Согласно заключенному от 20.12.2019 № 069-09-2020-108 соглашению о предоставлении субсидии из федерального бюджета бюджету субъекта в 2020 году планировалось предоставить социальную выплату 80 молодым семьям. В связи с тем, что Агентство по делам молодежи Камчатского края не представило предложений по корректировке показателя на 2020 год, показатель признается не выполненым.</t>
  </si>
  <si>
    <t>9.8</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</si>
  <si>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благоустроенными жилыми помещениями специализированного жилищного фонда по договорам найма специализированных жилых помещений в отчетном финансовом году за счет средств субсидии из федерального бюджета (нарастающим итогом)</t>
  </si>
  <si>
    <t xml:space="preserve">Показатель не достигнут. 
Количество детей-сирот, не обеспеченных жилыми помещениями, превысило плановый показатель. Это объясняется  увеличением количества детей-сирорт в списке и невыполнением плана по приобретению квартир для них.  </t>
  </si>
  <si>
    <t>Подпрограмма 1 "Стимулирование развития жилищного строительства"</t>
  </si>
  <si>
    <t>Подпрограмма 2 "Повышение устойчивости жилых домов, основных объектов и систем жизнеобеспечения"</t>
  </si>
  <si>
    <t>Подпрограмма 5 "Переселение граждан из аварийных жилых домов и непригодных для проживания жилых помещений"</t>
  </si>
  <si>
    <t>Подпрограмма 6 "Обеспечение жильем молодых семей"</t>
  </si>
  <si>
    <t>Подпрограмма 7 "Развитие системы ипотечного жилищного кредитования"</t>
  </si>
  <si>
    <t>Подпрограмма 9 "Обеспечение жилыми помещениями отдельных категорий граждан"</t>
  </si>
  <si>
    <t>Доля конфликтов, выявленных системой мониторинга состояния межэтнических отношений и раннего предупреждения конфликтных ситуаций в сфере межнациональных и этноконфессиональных отношений, в общем числе конфликтов в сфере межнациональных и этноконфессиональных отношений, выявленных в Камчатском крае</t>
  </si>
  <si>
    <t>Доля конфликтных ситуаций в сфере межнациональных и этноконфессиональных отношений, урегулированных на муниципальном уровне, в общем числе конфликтов в сфере межнациональных и этноконфессиональных отношений, выявленных в муниципальных образованиях в Камчатском крае</t>
  </si>
  <si>
    <t xml:space="preserve">Доля конфликтных ситуаций в сфере межнациональных и этноконфессиональных отношений, вышедших на уровень субъекта Российской Федерации, в общем числе конфликтов в сфере межнациональных и этноконфессиональных отношений, выявленных в Камчатском крае </t>
  </si>
  <si>
    <t xml:space="preserve">Доля конфликтных ситуаций в сфере межнациональных и этноконфессиональных отношений, вышедших на уровень Российской Федерации, в общем числе конфликтных ситуаций, выявленных системой мониторинга состояния межэтнических отношений и раннего предупреждения конфликтных ситуаций в Камчатском крае </t>
  </si>
  <si>
    <t>Доля жителей Камчатского края, считающих себя россиянами или причисляющих себя к российской нации</t>
  </si>
  <si>
    <t xml:space="preserve">Количество оборонно-спортивных лагерей </t>
  </si>
  <si>
    <t>Доля общеобразовательных, профессиональных образовательных и образовательных организаций высшего образования, над которыми шефствуют воинские части (корабли), в общем количестве таких образовательных организаций</t>
  </si>
  <si>
    <t>Количество представителей коренных малочисленных народов, охваченных дополнительными услугами в области здравоохранения, социальной защиты</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</si>
  <si>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</si>
  <si>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Количество общин коренных малочисленных народов, получивших финансовую поддержку в целях развития экономики традиционных отраслей хозяйствования коренных малочисленных народов</t>
  </si>
  <si>
    <t>Доля общин коренных малочисленных народов, получивших финансовую поддержку в целях развития экономики традиционных отраслей хозяйствования коренных малочисленных народов, в общем количестве зарегистрированных общин коренных малочисленных народов</t>
  </si>
  <si>
    <t>Подпрограмма 5 "Развитие гражданской активности и государственная поддержка некоммерческих неправительственных организаций"</t>
  </si>
  <si>
    <t>5.6</t>
  </si>
  <si>
    <t>5.7</t>
  </si>
  <si>
    <t>5.8</t>
  </si>
  <si>
    <t>5.9</t>
  </si>
  <si>
    <t>5.10</t>
  </si>
  <si>
    <t>Количество мероприятий в рамках программ и проектов НКО, проведенных при финансовой поддержке за счет средств краевого бюджета</t>
  </si>
  <si>
    <t>Количество мероприятий, проведенных в рамках программ и проектов НКО совместно с органами местного самоуправления муниципальных образований в Камчатском крае</t>
  </si>
  <si>
    <t>Число муниципальных образований в Камчатском крае, в которых реализуются программы и проекты НКО, получившие государственную поддержку</t>
  </si>
  <si>
    <t>Число граждан, принявших участие в мероприятиях в рамках программ и проектов НКО при финансовой поддержке из краевого бюджета</t>
  </si>
  <si>
    <t>Соотношение числа НКО, в том числе НКО - исполнителей общественно полезных услуг, реализующих свои программы и проекты при финансовой поддержке из краевого бюджета, и общего числа зарегистрированных в Камчатском крае НКО</t>
  </si>
  <si>
    <t>Количество публикаций в средствах массовой информации в Камчатском крае, в том числе в информационно-коммуникационной сети «Интернет», посвященных вопросам развития и деятельности НКО</t>
  </si>
  <si>
    <t>Среднегодовая численность штатных и внештатных работников НКО, участвующих в реализации социально значимых программ и проектов, оказании общественно полезных услуг при финансовой поддержке из краевого бюджета</t>
  </si>
  <si>
    <t>Количество НКО, которым оказана поддержка в нефинансовых формах</t>
  </si>
  <si>
    <t>Общая численность добровольцев, привлекаемых к реализации социально значимых программ и проектов НКО, оказанию общественно полезных услуг при финансовой поддержке из краевого бюджета</t>
  </si>
  <si>
    <t>Соотношение числа благотворительных организаций и общего числа зарегистрированных в Камчатском крае НКО Количество мероприятий в рамках программ и проектов НКО, проведенных при финансовой поддержке за счет средств краевого бюджета</t>
  </si>
  <si>
    <t>Ед.</t>
  </si>
  <si>
    <t>Чел.</t>
  </si>
  <si>
    <t>0,65</t>
  </si>
  <si>
    <t>0,74</t>
  </si>
  <si>
    <t>0,75</t>
  </si>
  <si>
    <t>Достигнут в 2019 году, далее мониторинг Росстатом не проводится, официальные данные опубликованы Росстатом 25.03.2019 года, https://fedstat.ru/indicator/43568.</t>
  </si>
  <si>
    <t xml:space="preserve">Сведения представлены на основании отчёта, размещённого во ФГИС "Ситуационный центр электронного правительства" 11.01.2021. Недостижение показателя связано с существенным изменением методики учёта регистраций в ЕСИА по субъектам РФ
</t>
  </si>
  <si>
    <t xml:space="preserve">В реестре ГИС Камчатского края на 17.20.2020 года учтено 17 ГИС Камчатского края. </t>
  </si>
  <si>
    <t>Количество выпускников системы профессионального образования с ключевыми компетенциями цифровой экономики</t>
  </si>
  <si>
    <t>тыс.
 человек</t>
  </si>
  <si>
    <t xml:space="preserve">Количество специалистов, прошедших переобучение по компетенциям цифровой экономики в рамках дополнительного образования
</t>
  </si>
  <si>
    <t xml:space="preserve">Средний срок простоя государственных информационных систем в результате компьютерных атак
</t>
  </si>
  <si>
    <t>час</t>
  </si>
  <si>
    <t xml:space="preserve">Стоимостная доля закупаемого и (или) арендуемого органами исполнительной власти субъектов и иными органами государственной власти отечественного программного обеспечения
</t>
  </si>
  <si>
    <t xml:space="preserve">Увеличение затрат на развитие "сквозных" цифровых технологий
</t>
  </si>
  <si>
    <t xml:space="preserve">Доля взаимодействий граждан и коммерческих организаций с государственными (муниципальными) органами и бюджетными учреждениями, осуществляемых в цифровом виде
</t>
  </si>
  <si>
    <t xml:space="preserve">Доля приоритетных государственных услуг и сервисов, соответствующих целевой модели цифровой трансформации (предоставление без необходимости личного посещения государственных органов и иных организаций, с применением реестровой модели, онлайн (в автоматическом режиме), проактивно)
</t>
  </si>
  <si>
    <t xml:space="preserve">Доля отказов при предоставлении приоритетных государственных услуг и сервисов от числа отказов в 2018 году
</t>
  </si>
  <si>
    <t xml:space="preserve">Доля внутриведомственного и межведомственного юридически значимого электронного документооборота государственных и муниципальных органов и бюджетных учреждений
</t>
  </si>
  <si>
    <t>Показатель федерального/регионального проекта "Информационная безопасность". Показатели обнулены и отменены на основании заключенных дополнительных соглашений с руководителями федеральных проектов.</t>
  </si>
  <si>
    <t>Показатель федерального/регионального проекта "Цифровые технологии". Показатели обнулены и отменены на основании заключенных дополнительных соглашений с руководителями федеральных проектов.</t>
  </si>
  <si>
    <t>Показатель федерального/регионального проекта "Цифровое государственное управление". Показатели обнулены и отменены на основании заключенных дополнительных соглашений с руководителями федеральных проектов.</t>
  </si>
  <si>
    <t>Реализация мероприятий по расширению сети системы высокоточного позиционирования не выполнялась в отчётном году в связи с отсутствием финансирования.</t>
  </si>
  <si>
    <t>Учреждения с марта 2020 года не функционировали. Роста посещаемости достичь не представлялось возможным. В то же время, зафиксирована положительная динамика</t>
  </si>
  <si>
    <t>Показатель не оценивается в связи со снятием с системы мониторинга.</t>
  </si>
  <si>
    <t>Показатель фиксируется с электронного ресурса зарегистрированных пользователей</t>
  </si>
  <si>
    <t>Учреждения с марта по август 2020 года не функционировали</t>
  </si>
  <si>
    <t>Учреждения с марта 2020 года не функционировали. Затем, частичное заполнение залов, к концу 2020 года разрешено до 30%, что не позволило выполнить показатель</t>
  </si>
  <si>
    <t>Снижение показателя связано с введением ограничительных мер (COVID-19), что привело к отмене гастрольных проектов</t>
  </si>
  <si>
    <t>Увеличение за счет проведения в он-лайн формате</t>
  </si>
  <si>
    <t>Снижение показателя связано с введением ограничительных мер (COVID-19)</t>
  </si>
  <si>
    <t>В конце 2020 года получено дополнительное финансирование</t>
  </si>
  <si>
    <t>Из 36 выпускников 24 трудоустроены по специальности и 8 продолжили обучение в ВУЗах</t>
  </si>
  <si>
    <t>Снижение показателя связано с введением ограничительных мер (COVID-19), что привело к уменьшению числа проводимых конкурсных мероприятий, и как следствие - к снижению числа участников в них</t>
  </si>
  <si>
    <t>В ДШИ Камчатского края обучалось 4707 человека (от 7 до 15 лет). Что составило 14,5 % от численности детей данного возраста. Отклонение -2,5%Увеличение численности учащихся с 1-9 классы общеобразовательных школ до 32468 человек) повлекло за собой изменение соотношения в сторону уменьшения  по сравнению с прогнозной численностью. вместе с тем, снижение контингента, в т.ч. связано с введением ограничительных мер (COVID-19), что привело к проведению занятий в дистанционной форме (неполноценный формат), а также снижение возможности проведения полноценной профориентационной кампании по набору контингента</t>
  </si>
  <si>
    <t xml:space="preserve">Удельный вес объектов недвижимости, в отношении которых выполнены мероприятия по изготовлению технических планов и постановке на кадастровый учет, к общему количеству объектов недвижимости, находящихся в реестре государственного имущества Камчатского края
</t>
  </si>
  <si>
    <t xml:space="preserve">Доля объектов приватизации, в отношении которых приняты решения об условиях приватизации, от общего числа объектов, включенных в прогнозный план (программу) приватизации имущества, находящегося в государственной собственности Камчатского края, на соответствующий год
</t>
  </si>
  <si>
    <t xml:space="preserve">Отношение количества проведенных аудиторских проверок государственных унитарных предприятий Камчатского края и хозяйственных обществ с участием Камчатского края независимым аудитором к количеству запланированных проверок
</t>
  </si>
  <si>
    <t>Количество муниципальных образований в Камчатском крае, границ Камчатского края, сведения о которых внесены в государственный кадастр недвижимости</t>
  </si>
  <si>
    <t>Отношение количества видов (категорий) недвижимого имущества, по которым проведена государственная кадастровая оценка, к количеству видов (категорий) недвижимого имущества, в соответствии с принятым решением в отчетном году должна быть проведена кадастровая оценка</t>
  </si>
  <si>
    <t xml:space="preserve">В связи с неблагополучной эпидемиологической обстановкой по инфекционной заболеваемости среди населения Камчатского края из-за вспышки коронавирусной инфекции. 
</t>
  </si>
  <si>
    <t>В ходе проведения работ были выявлены ранее не учтенные объекты недвижимости</t>
  </si>
  <si>
    <t>МИНИСТЕРСТВО ЦИФРОВОГО РАЗВИТИЯ КАМЧАТСКОГО КРАЯ</t>
  </si>
  <si>
    <t xml:space="preserve">Согласно Федеральному закону от 31.12.2017 № 507-ФЗ «О внесении изменений в Градостроительный кодекс Российской Федерации и отдельные законодательные акты Российской Федерации» населенные пункты были исключены из объектов землеустройства. В соответствии с ГрК РФ разработка и утверждение генерального плана поселения, городского округа являются полномочиями органов местного самоуправления.
Субсидирование органов местного самоуправления в целях мероприятия по внесению изменений (корректировке) генеральных планов поселений, городских округов предусмотрено государственной программой Камчатского края «Обеспечение доступным и комфортным жильем жителей Камчатского края», утвержденной постановление Правительства Камчатского края от 22.11.2013 № 520-П. Изменения в государственную программу в том числе в значение данного показателя (индикатора) разработаны в прошлом году, в настоящее время проект постановления проходит процедуру согласования. 
</t>
  </si>
  <si>
    <t>34 (33)</t>
  </si>
  <si>
    <t>19 (39)</t>
  </si>
  <si>
    <t>Количество муниципальных образований в Камчатском крае, на территории которых развернута автоматизированная система управления мобильными бригадами скорой медицинской помощи на базе системы - 112 с применением технологий спутникового позиционирования ГЛОНАСС</t>
  </si>
  <si>
    <t>Количество приобретенных комплексов громкоговорящего оповещения населения</t>
  </si>
  <si>
    <t>Количество установленных и сопряженных с региональной автоматизированной системой централизованного оповещения населения Камчатского края комплексов громкоговорящего оповещения населения</t>
  </si>
  <si>
    <t>4.7.</t>
  </si>
  <si>
    <t>Доля модернизированных, дооснащенных и отремонтированных технических средств организации дорожного движения от общего их количественного показателя</t>
  </si>
  <si>
    <t>Количество творческих мероприятий, в которых приняли участие творческие казачьи коллективы</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</si>
  <si>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организации социального обслуживания населения в Камчатском крае</t>
  </si>
  <si>
    <t>Удельный вес негосударственных организаций социального обслуживания, в общем количестве организаций социального обслуживания всех форм собственности</t>
  </si>
  <si>
    <t>Доля граждан старше трудоспособного возраста, признанных нуждающимися в социальном обслуживании, охваченных системой долговременного ухода</t>
  </si>
  <si>
    <t>Ожидаемая продолжительность здоровой жизни</t>
  </si>
  <si>
    <t>Доля граждан старшего возраста систематически занимающихся физической культурой и спортом в общей численности граждан старшего возраста</t>
  </si>
  <si>
    <t>Прогнозный показатель. Данные территориального органа Федеральной службы государственной статистики по Камчатскому краю за 2020 год будут опубликованы в апреле 2021 года</t>
  </si>
  <si>
    <t>Число муниципальных образований в Камчатском крае (нарастающим итогом), в которых внедряется система долговременного ухода за гражданами пожилого возраста, проживающими в Камчатском крае</t>
  </si>
  <si>
    <t>Количество мероприятий, направленных на вовлечение в культурную жизнь общества граждан старшего поколения</t>
  </si>
  <si>
    <t>Численность граждан старшего поколения посетивших мероприятия, организованные краевыми учреждениями культуры</t>
  </si>
  <si>
    <t>тыс.чел.</t>
  </si>
  <si>
    <t>Численность лиц, которым фактически предоставлена региональная социальная доплата к пенсии в отчетном году</t>
  </si>
  <si>
    <t xml:space="preserve">Суммарный коэффициент рождаемости вторых детей (число вторых детей в расчете на 1 женщину)
</t>
  </si>
  <si>
    <t xml:space="preserve">Суммарный коэффициент рождаемости третьих и последующих детей (число детей на одну женщину)
</t>
  </si>
  <si>
    <t>Коэффициент рождаемости в возрастной группе 25-29 лет (число родившихся на 1000 женщин соответствующего возраста)</t>
  </si>
  <si>
    <t>Коэффициент рождаемости в возрастной группе 30-34 лет (число родившихся на 1000 женщин соответствующего возраста)</t>
  </si>
  <si>
    <t xml:space="preserve">Коэффициент рождаемости в возрастной группе 35-39 лет (число родившихся на 1000 женщин соответствующего возраста)
</t>
  </si>
  <si>
    <t xml:space="preserve">Число семей с тремя и более детьми, которые в отчетном году получат ежемесячную денежную выплату в случае рождения третьего ребенка или последующих детей до достижения ребенком возраста 3 лет
</t>
  </si>
  <si>
    <t>Предварительные данные, определенные Соглашением. Данные территориального органа Федеральной службы государственной статистики по Камчатскому краю за 2020 год будут опубликованы в апреле 2021 года</t>
  </si>
  <si>
    <t>Доля граждан, удовлетворенных оказанными социальными услугами, от общего числа получателей социальных услуг</t>
  </si>
  <si>
    <t>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доходу от трудовой деятельности) по Камчатскому краю</t>
  </si>
  <si>
    <t>Количество экземпляров новых поступлений в библиотечные фонды общедоступных библиотек на 1 тыс. человек</t>
  </si>
  <si>
    <t xml:space="preserve">Посещаемость музейных учреждений (на 1 жителя в год) </t>
  </si>
  <si>
    <t xml:space="preserve">Среднее число выставок в расчете на 10 тыс. человек </t>
  </si>
  <si>
    <t>Количество проведенных за пределами Камчатского края в Российской Федерации гастролей концертных организаций, самостоятельных коллективов и театров по отношению к 2012 году</t>
  </si>
  <si>
    <t>Увеличение численности участников культурно-досуговых мероприятий по отношению к 2012 году</t>
  </si>
  <si>
    <t>Количество выпуска  изданий (во всех формах)  по сохранению нематериального культурного наследия</t>
  </si>
  <si>
    <t xml:space="preserve">Доля выпускников образовательных организаций среднего профессионального образования, поступивших в  образовательные организации высшего образования и трудоустроившихся по специальности </t>
  </si>
  <si>
    <t>Доля детей, привлекаемых к участию в творческих мероприятиях, в общем количестве детей в Камчатском крае</t>
  </si>
  <si>
    <t>Доля детей, обучающихся в детских школах искусств, в общей численности учащихся  с 1 по 9 классы общеобразовательных школ в Камчатском крае</t>
  </si>
  <si>
    <t>Доля работников краевых государственных и муниципальных учреждений культуры, прошедших повышение квалификации, переподготовку в общем количестве работников краевых государственных и муниципальных учреждений культуры</t>
  </si>
  <si>
    <t>Увеличение доли публичных библиотек, подключенных к информационно-телекоммуникационной сети "Интернет", в общем количестве библиотек в Камчатском крае</t>
  </si>
  <si>
    <t>Количество негосударственных организаций, в том числе СОНКО, получивших финансовую поддержку в целях реализации творческих проектов в сфере культуры (нарастающим итогом)</t>
  </si>
  <si>
    <t>6.8</t>
  </si>
  <si>
    <t>Количество созданных  виртуальных концертных залов (нарастающим итогом)</t>
  </si>
  <si>
    <t>Рост количество лауреатов (454 в 2020 году, 377 в 2019 году) связан с формой проведения - больше дистанционной, чем очной, что позволило расширить круг участников</t>
  </si>
  <si>
    <t>1474,1</t>
  </si>
  <si>
    <t>Уточнение площадей</t>
  </si>
  <si>
    <t>Показатели по вводу жилых домов увеличены по причине досрочного завершения строительных работ двух домов в с. Лесная. Ввод объектов в эксплуатацию по контракту - декабрь 2021 года.</t>
  </si>
  <si>
    <t xml:space="preserve">МИНИСТЕРСТВО ТРАНСПОРТА И ДОРОЖНОГО СТРОИТЕЛЬСТВА КАМЧАТСКОГО КРАЯ                                                                    </t>
  </si>
  <si>
    <t>МИНИСТЕРСТВО ОБРАЗОВАНИЯ  КАМЧАТСКОГО КРАЯ</t>
  </si>
  <si>
    <t xml:space="preserve"> </t>
  </si>
  <si>
    <t>Число работников краевых и муниципальных учреждений культуры, прошедших повышение квалификации -631 человек. Доля специалистов из общего числа специалистов краевых и муниципальных учреждений культуры, прошедших повышение квалификации- 40,4% (  на 100%)</t>
  </si>
  <si>
    <t>Перевыполнение планового значения показателя результативности обусловлено тем, что показатель установлен в соотвествии с соглашением о предосталении субсидии за счет средств федерального бюджета от 20.12.2019 № 082-09-2020-242. Фактический   за счет средста краевого бюджета.</t>
  </si>
  <si>
    <t>Обусловлено недостаточной грамотностью среди жителей и низкой приверженностью к профилактическим мероприятиям в отдаленных районах</t>
  </si>
  <si>
    <t xml:space="preserve">Низкий удельный вес госпитализаций по экстренным показаниям, низкий объем госпитализаций в медицинские учреждения краевого центра, в связи со сложной эпидемической ситуацией по коронавирусной инфекции </t>
  </si>
  <si>
    <t>Высокие показатели заболеваемости туберкулезом в районах Корякского округа, преимущественно в социально неблагополучных слоях населения</t>
  </si>
  <si>
    <t>Недостижение показателя по обеспеченности врачами обусловлены естественным оттоком населения в связи с выездом на постоянное место жительства за пределы Камчатского края, а также выходом медицинских работников на заслуженный отдых (41,5 % кадров имеют пенсионный возраст).</t>
  </si>
  <si>
    <t xml:space="preserve">Недостижение показателя по обеспеченности населения врачами оказывающими медицинскую помощь в амбулаторных условиях обусловлены естественным оттоком населения в связи с выездом на постоянное место жительства за пределы Камчатского края, а также выходом медицинских работников на заслуженный отдых </t>
  </si>
  <si>
    <t xml:space="preserve">Недостижение показателя по обеспеченности средними медицинскими работниками обусловлены естественным оттоком населения в связи с выездом на постоянное место жительства за пределы Камчатского края, а также выходом медицинских работников на заслуженный отдых </t>
  </si>
  <si>
    <t>Недостижение показателей по укомплектованности и обеспеченности врачами , в том числе в амбулаторном звене, обусловлены естественным оттоком населения в связи с выездом на постоянное место жительства за пределы Камчатского края, а также выходом медицинских работников на заслуженный отдых (41,5 % кадров имеют пенсионный возраст).</t>
  </si>
  <si>
    <t>В Камчатском крае 22 студента из числа инвалидов и лиц с ограниченными возможностями здоровья принято на обучение по программам среднего профессионального образования, высшего образования, что составляет 2,0% от общей численности инвалидов молодого возраста</t>
  </si>
  <si>
    <t>В Камчатском крае 53 студента из числа инвалидов и лиц с ограниченными возможностями здоровья обучаются по программам среднего профессионального образования, высшего образования, что составляет 3,5% от общей численности инвалидов молодого возраста</t>
  </si>
  <si>
    <t>Отношение численности граждан, снятых с регистрационного учета в связи с трудоустройством, к общей численности граждан, обратившихся в органы службы занятости населения за содействием в поиске подходящей работы</t>
  </si>
  <si>
    <t xml:space="preserve">
Среднесписочная численность работников (без внешних совместителей) в строительных организациях Камчатского края в 2020 году составила 5 742 человека.
Объём работ, выполненных по виду деятельности "Строительство", по Камчатскому краю в январе-декабре 2020 года составил 20 243,7 млн.рублей.
</t>
  </si>
  <si>
    <t xml:space="preserve">
Переселение граждан Камчатского края из аварийного жилья в 2020 году осуществлялос в рамках двух подпрограмм Государственной программы Камчатского края «Обеспечение доступным и комфортным жильём жителей Камчатского края», утверждённой постановлением Правительства Камчатского края от 22.11.2013 № 520-П:
 - подпрограммы 5 «Переселение граждан из аварийных жилых домов и непригодных для проживания жилых помещений в Камчатском крае»;                          
 - подпрограммы «А» «Региональная адресная программа по переселению граждан из аварийного жилищного фонда»</t>
  </si>
  <si>
    <t>Превышение показателя вызвано заключением дополнительных контрактов органами местного самоуправления  в результате экономии средств по результатам конкурсных процедур</t>
  </si>
  <si>
    <t xml:space="preserve">Превышение показателей вызвано увеличением объема финансирования на реализацию мероприятий подпрограммы. - в рамках мероприятия выплата собственнику возмещения за изымаемое жилое помещение (выкуп) выкуплено 6 жилых помещения общей площадью 0,3 тыс. кв. метров, в которых проживало 17 человек;
- в рамках мероприятия приобретение жилых помещений у лиц, не являющихся застройщиками (вторичный рынок жилья) приобретено 42 жилых помещений общей площадью 1,82 тыс. кв. метра, переселено 113 человек.
</t>
  </si>
  <si>
    <t xml:space="preserve">Методика рассчёта показателя значения целевого показателя: отношение "Фактической числености молодых семей обеспеченных жильем в 2020 году"
 (81 семья)  к "Общему количеству молодых семей, нуждающихся в улучшении жилищных условий" (362 семьи) (81/362)*100%=22,37
</t>
  </si>
  <si>
    <t>Выписано свидетельств на получение социальной выплаты 52 семьям, из них 47 семей приобрели жилые помещения в Камчатском крае, 5 семей не воспользовались правом на получение социальной выплаты.</t>
  </si>
  <si>
    <t>В течении 2020 года поступилиулучшили жилищные условия 9 учителей общеобразовательных учреждений в Камчатском крае в возрасте до 35 лет (включительно).</t>
  </si>
  <si>
    <t xml:space="preserve">Плановый показатель в рамках государственнй программы - 84 человек, подлежащий обеспечению жильем в 2020 году. Однако, на конец года их численность увеличилось до 174 человек (по причине включения в список не обеспеченных жильем "великовозрастных" сирот, включенных в список на основании их заявлений). Обеспечено 130 человек из 174 детей-сирот, подлежащих обеспечению жильем в 2020 году, работа по предоставлению жилых помещений лиц указанной категории будет продолжена в 2021 году. </t>
  </si>
  <si>
    <t>В собственность Камчатского края по состоянию на 01.01.2021 приобретено 2 жилых помещения. Обеспечение граждан осуществлялось за счет квартир, построенных за счет средст краевого бюджета по ул. Кутузова, д. 1, 3.</t>
  </si>
  <si>
    <t>За счет средств федерального бюджета в 2020 году приобретено и предоставлено детям-сиротам 6 жилых помещений.</t>
  </si>
  <si>
    <t>Превышение показателей связано с получением в 2020 году дополнительного финансирования за счет средств Фонда ЖКХ</t>
  </si>
  <si>
    <t>Увеличился в связи с реализацией дополнительных объектов за счет средств, образовавшихся по итогам проведения тендерных процедур по основным объектам</t>
  </si>
  <si>
    <t>Уменьшился в результате проведенных ремонтных работ автомобильных дорог регионального значения в рамках национального проекта БКАД и ГП Кк «Развитие транспортной системы в Камчатском крае»</t>
  </si>
  <si>
    <t>Снижение пассажиропотока в связи с COVID-19</t>
  </si>
  <si>
    <t>Снижение в связи с COVID-19</t>
  </si>
  <si>
    <t>Увеличение грузооборота порта связано с реализацией государственного контракта по строительству аэропорта в п. Оссора</t>
  </si>
  <si>
    <t xml:space="preserve">Увеличение из-за дополнительного направления </t>
  </si>
  <si>
    <t>Фактическое значение, существенное превышение показателя в связи с проведением дорогостоящих полномасштабных авиаучетов (в 2019 в южной части полуострова, в 2020 - в центральной и северой частях края), в результате чего былаполучена фактическая численность ресурса</t>
  </si>
  <si>
    <t>Фактическое значение, отклонение незначительно, осуществляется сдерживание численности за счет мероприятий по регулированию</t>
  </si>
  <si>
    <t>Не выполнение показателя обусловлено большим количеством пожаров, возникающих единовременно и недостаточным количеством  сил пожаротушения для их своевременной ликвидации</t>
  </si>
  <si>
    <t xml:space="preserve">Фактическое значение, превышение планового показателя несущественно, за счет повышения качества составляемых административных материалов </t>
  </si>
  <si>
    <t>Фактическое значение (степень достижения планового значения показателя (индикатора) равно 1,00, поскольку желаемой тенденцией развития является снижение значений</t>
  </si>
  <si>
    <t>В связи с увеличением объема субсидии из федерального бюджета  российским кредитным организациям  на возмещение недополученных доходов по выданным (приобретенным)  жилищным (ипотечным) кредитам (займам), предоставленным гражданам РФ на строительство (приобретение) жилого помещения на сельских территориях, количество выданных ипотечных кредитов на территории Камчатского края возросло</t>
  </si>
  <si>
    <r>
      <t xml:space="preserve">Общее число показателей - 125 ед., из них:
достигнуто - 91 ед.;
не достигнуто - 34 ед.;                                                                                                                                                                                                                                                                                                              
</t>
    </r>
    <r>
      <rPr>
        <b/>
        <sz val="10"/>
        <rFont val="Times New Roman"/>
        <family val="1"/>
        <charset val="204"/>
      </rPr>
      <t>Средняя степень достижения индикаторов Государственной программы - 0,94</t>
    </r>
  </si>
  <si>
    <r>
      <t xml:space="preserve">Общее число показателей - 45 ед., из них:
достигнуто - 27 ед.;
не достигнуто - 18 ед.
</t>
    </r>
    <r>
      <rPr>
        <b/>
        <sz val="10"/>
        <rFont val="Times New Roman"/>
        <family val="1"/>
        <charset val="204"/>
      </rPr>
      <t>Средняя степень достижения индикаторов Государственной программы  – 0,80</t>
    </r>
  </si>
  <si>
    <r>
      <t xml:space="preserve">Общее число показателей - 11 ед., из них:               
достигнуто - 7 ед.;                                                                                                                                                                                                                                                                                                                                 
не достигнуто - 4 ед.                                                                                                                                                                                                                                                                                                                                                                                                                               </t>
    </r>
    <r>
      <rPr>
        <b/>
        <sz val="10"/>
        <rFont val="Times New Roman"/>
        <family val="1"/>
        <charset val="204"/>
      </rPr>
      <t>степень достижения индикаторов Государственной программы  - 0,90</t>
    </r>
  </si>
  <si>
    <r>
      <t xml:space="preserve">Общее число показателей - 66 ед., из них:
достигнуто -  45 ед.;
не достигнуто - 21 ед.                                                                                                                                                                                                                                                                                                                                                                          
</t>
    </r>
    <r>
      <rPr>
        <b/>
        <sz val="10"/>
        <rFont val="Times New Roman"/>
        <family val="1"/>
        <charset val="204"/>
      </rPr>
      <t xml:space="preserve">Средняя степень достижения индикаторов Государственной программы  - 0,9             </t>
    </r>
    <r>
      <rPr>
        <sz val="10"/>
        <rFont val="Times New Roman"/>
        <family val="1"/>
        <charset val="204"/>
      </rPr>
      <t xml:space="preserve">                                                                                                                                                                                                                                                                                                                                                                                                                                                                                                                                                                                                                                                                                                                                                                                                                                                                                                                                                                                                                                                                                                                                                                                  </t>
    </r>
  </si>
  <si>
    <r>
      <t xml:space="preserve">Общее число показателей - 44 ед., из них:
достигнуто -  35 ед.;
не достигнуто - 9 ед.;
</t>
    </r>
    <r>
      <rPr>
        <b/>
        <sz val="10"/>
        <rFont val="Times New Roman"/>
        <family val="1"/>
        <charset val="204"/>
      </rPr>
      <t>Средняя степень достижения индикаторов Государственной программы –  0,97</t>
    </r>
    <r>
      <rPr>
        <sz val="10"/>
        <rFont val="Times New Roman"/>
        <family val="1"/>
        <charset val="204"/>
      </rPr>
      <t xml:space="preserve">                                                                                                                                                                                                                                                                                                                                                                                                                                                                                                                                                                                                                                                                                                                                                                                                                                                                                                                                                                                                                                                                                                                                                                                               </t>
    </r>
  </si>
  <si>
    <r>
      <t xml:space="preserve">Общее число показателей -  36 ед., из них:
достигнуто - 28 ед.;
не достигнуто -  8 ед.  
</t>
    </r>
    <r>
      <rPr>
        <b/>
        <sz val="10"/>
        <rFont val="Times New Roman"/>
        <family val="1"/>
        <charset val="204"/>
      </rPr>
      <t>Средняя степень достижения индикаторов Государственной программы - 0,86</t>
    </r>
  </si>
  <si>
    <r>
      <t xml:space="preserve">Общее число показателей - 26 ед., из них:               
достигнуто -  22 ед.;
не достигнуто - 4 ед.;                                                                                                                                                                                                                                                                                                                                           
</t>
    </r>
    <r>
      <rPr>
        <b/>
        <sz val="10"/>
        <rFont val="Times New Roman"/>
        <family val="1"/>
        <charset val="204"/>
      </rPr>
      <t>Средняя степень достижения индикаторов Государственной программы - 0,93</t>
    </r>
    <r>
      <rPr>
        <sz val="10"/>
        <rFont val="Times New Roman"/>
        <family val="1"/>
        <charset val="204"/>
      </rPr>
      <t xml:space="preserve">                                                                                                                                                                                                                                                                                                                                                                                                                                                                                                                                                                                                                                                                                                                                                                                                                                                                                                                                                                                                                                                                                                                                                                                                                                                                                                                                                                                                                                             </t>
    </r>
  </si>
  <si>
    <r>
      <t xml:space="preserve">Общее число показателей - 42 ед., из них:
достигнуто -  38 ед.;
не достигнуто - 4 ед.;                                                                                                                                                                                                                                                                                                                                                  
</t>
    </r>
    <r>
      <rPr>
        <b/>
        <sz val="10"/>
        <rFont val="Times New Roman"/>
        <family val="1"/>
        <charset val="204"/>
      </rPr>
      <t xml:space="preserve">Средняя степень достижения индикаторов Государственной программы - 0,99 </t>
    </r>
    <r>
      <rPr>
        <sz val="10"/>
        <rFont val="Times New Roman"/>
        <family val="1"/>
        <charset val="204"/>
      </rPr>
      <t xml:space="preserve">                                                                                                                                                                                                                                                                                                                                                                                                                                                                                                                                                                                                                                                                                                                                                                                                                                                                                                                                                                                                                                                                                                                                                                   </t>
    </r>
  </si>
  <si>
    <r>
      <t xml:space="preserve">Общее число показателей - 23 ед., из них:
достигнуто -  18 ед.;
не достигнуто - 5 ед.
</t>
    </r>
    <r>
      <rPr>
        <b/>
        <sz val="10"/>
        <rFont val="Times New Roman"/>
        <family val="1"/>
        <charset val="204"/>
      </rPr>
      <t>Средняя степень достижения индикаторов Государственной программы  – 0,87</t>
    </r>
  </si>
  <si>
    <r>
      <t xml:space="preserve">Общее число показателей - 22 ед., из них:
достигнуто - 16 ед.;
не достигнуто - 6 ед.;                                                                                                                                                                                                                                                                                                                                                                                                                                                                                       
</t>
    </r>
    <r>
      <rPr>
        <b/>
        <sz val="10"/>
        <rFont val="Times New Roman"/>
        <family val="1"/>
        <charset val="204"/>
      </rPr>
      <t>Средняя степень достижения индикаторов Государственной программы – 0,93</t>
    </r>
    <r>
      <rPr>
        <sz val="10"/>
        <rFont val="Times New Roman"/>
        <family val="1"/>
        <charset val="204"/>
      </rPr>
      <t xml:space="preserve">                                                                                                                                                                                                                                                                                                                                                                                                                                                                                                                                                                                                                                                                                                                                                                                                                                                                                                                                                                                                                                                                                                                                                                                                </t>
    </r>
  </si>
  <si>
    <r>
      <t>Общее число показателей - 19 ед., из них:               
достигнуто - 14 ед.;
не достигнуто - 7 ед.                                                                                                                                                                                                                                                               
 С</t>
    </r>
    <r>
      <rPr>
        <b/>
        <sz val="10"/>
        <rFont val="Times New Roman"/>
        <family val="1"/>
        <charset val="204"/>
      </rPr>
      <t>редняя степень достижения индикаторов Государственной программы за 2020 год - 0,81</t>
    </r>
  </si>
  <si>
    <r>
      <t xml:space="preserve">Общее число показателей - 11 ед., из них:               
достигнуто - 8 ед.;
не достигнуто - 2 ед.;
не включено в расчет - 1.
</t>
    </r>
    <r>
      <rPr>
        <b/>
        <sz val="10"/>
        <rFont val="Times New Roman"/>
        <family val="1"/>
        <charset val="204"/>
      </rPr>
      <t>Средняя степень достижения индикаторов Государственной программы - 0,96</t>
    </r>
  </si>
  <si>
    <r>
      <t xml:space="preserve">Общее число показателей - 14 ед., из них:
достигнуто - 12 ед.;
не достигнуто - 2 ед.;
</t>
    </r>
    <r>
      <rPr>
        <b/>
        <sz val="10"/>
        <rFont val="Times New Roman"/>
        <family val="1"/>
        <charset val="204"/>
      </rPr>
      <t>Средняя степень достижения индикаторов Государственной программы  – 1</t>
    </r>
  </si>
  <si>
    <r>
      <t xml:space="preserve">Общее число показателей - 30 ед., из них:
достигнуто -  25 ед.;
не достигнуто - 5 ед.
</t>
    </r>
    <r>
      <rPr>
        <b/>
        <sz val="10"/>
        <rFont val="Times New Roman"/>
        <family val="1"/>
        <charset val="204"/>
      </rPr>
      <t>Средняя степень достижения индикаторов Государственной программы –  0,97</t>
    </r>
    <r>
      <rPr>
        <sz val="10"/>
        <rFont val="Times New Roman"/>
        <family val="1"/>
        <charset val="204"/>
      </rPr>
      <t xml:space="preserve">                                                                                                                                                                                                                                                                                                                                                                                                                                                                                                                                                                                                                                                                                                                                                                                                                                                                                                                                                                                                                                                                                                                                                                                  </t>
    </r>
  </si>
  <si>
    <r>
      <t xml:space="preserve">Общее число показателей - 21 ед., из них:               
достигнуто - 11 ед.;
не достигнуто - 10 ед.                                                                                                                                                                                                                                                                                                                                 
</t>
    </r>
    <r>
      <rPr>
        <b/>
        <sz val="10"/>
        <rFont val="Times New Roman"/>
        <family val="1"/>
        <charset val="204"/>
      </rPr>
      <t>Средняя степень достижения индикаторов Государственной программы - 0,88</t>
    </r>
  </si>
  <si>
    <r>
      <t xml:space="preserve">Общее число показателей - 9 ед., из них:
достигнуто -  4 ед.;                                                                                                                                                                                                                                                                                                                                                                                                                                                                                   не достигнуто - 5 ед.                                                                                                                                                                                                                                                                                                                                  
</t>
    </r>
    <r>
      <rPr>
        <b/>
        <sz val="10"/>
        <rFont val="Times New Roman"/>
        <family val="1"/>
        <charset val="204"/>
      </rPr>
      <t xml:space="preserve">Средняя степень достижения индикаторов Государственной программы – 0,63    </t>
    </r>
    <r>
      <rPr>
        <sz val="10"/>
        <rFont val="Times New Roman"/>
        <family val="1"/>
        <charset val="204"/>
      </rPr>
      <t xml:space="preserve">                                                                                                                                                                                                                                                                                                                                                                                                                                                                                                                                                                                                                                                                                                                                                                                                                                                                                                                                                                                                                                                                                                                                                                                       </t>
    </r>
  </si>
  <si>
    <r>
      <t xml:space="preserve">Общее число показателей - 34 ед., из них:
достигнуто - 22 ед.;
не достигнуто - 12 ед.;
</t>
    </r>
    <r>
      <rPr>
        <b/>
        <sz val="10"/>
        <rFont val="Times New Roman"/>
        <family val="1"/>
        <charset val="204"/>
      </rPr>
      <t>Средняя степень достижения индикаторов Государственной программы  – 0,89</t>
    </r>
  </si>
  <si>
    <r>
      <t xml:space="preserve">Общее число показателей  - 20 ед., из них:               
достигнуто - 11 ед.;
не достигнуто - 3 ед;
не включено в расчет  по причине исключения из федерального проекта и отсутствия информации о достигнутых значениях - 6.
</t>
    </r>
    <r>
      <rPr>
        <b/>
        <sz val="10"/>
        <rFont val="Times New Roman"/>
        <family val="1"/>
        <charset val="204"/>
      </rPr>
      <t>Средняя степень достижения индикаторов Государственной программы - 0,92</t>
    </r>
  </si>
  <si>
    <r>
      <t xml:space="preserve">Общее число показателей - 17 ед., из них:               
достигнуто -  15 ед.;
не достигнуто - 2 ед.;      
</t>
    </r>
    <r>
      <rPr>
        <b/>
        <sz val="10"/>
        <rFont val="Times New Roman"/>
        <family val="1"/>
        <charset val="204"/>
      </rPr>
      <t>Средняя степень достижения индикаторов Государственной программы - 0,94</t>
    </r>
    <r>
      <rPr>
        <sz val="10"/>
        <rFont val="Times New Roman"/>
        <family val="1"/>
        <charset val="204"/>
      </rPr>
      <t xml:space="preserve">                                                                                                                                                                                                                                                         </t>
    </r>
  </si>
  <si>
    <r>
      <t xml:space="preserve">Общее число показателей - 11 ед., из них:               
достигнуто -  9 ед.;
не достигнуто - 2 ед.;      
</t>
    </r>
    <r>
      <rPr>
        <b/>
        <sz val="10"/>
        <rFont val="Times New Roman"/>
        <family val="1"/>
        <charset val="204"/>
      </rPr>
      <t xml:space="preserve">Средняя степень достижения индикаторов Государственной программы - 0,89   </t>
    </r>
  </si>
  <si>
    <r>
      <t xml:space="preserve">Общее число показателей - 15 ед., из них:               
достигнуто -  9 ед.;
не достигнуто - 6 ед.;      
</t>
    </r>
    <r>
      <rPr>
        <b/>
        <sz val="10"/>
        <rFont val="Times New Roman"/>
        <family val="1"/>
        <charset val="204"/>
      </rPr>
      <t xml:space="preserve">Средняя степень достижения индикаторов Государственной программы - 0,66     </t>
    </r>
  </si>
  <si>
    <t xml:space="preserve">Показатель не достигнут в с связи со сложной эпидемической ситуацией по коронавирусной инфекции </t>
  </si>
  <si>
    <t>Фактический показатель за 2020 год составил 50,064 тыс.кв.метров, что превысило установленный целевой показатель почти в 2 раза.  
Ввиду того, что в последние годы строительство многоквартирных жилых домов осуществлялось, в основном, с участием бюджетных средств, все возводимые жилые дома - класса "Стандарт".</t>
  </si>
  <si>
    <t>В связи с эффективной работой правоохранительных органов и учреждений здравоохранения Камчатского края выявляется и ставится на наркологический учет гораздо большее количество наркозависимых лиц. Также увеличение наркологических больных произошло в связи с переходом лиц, состоящих на профилактическом наркологическом учете, в категорию наркобольных</t>
  </si>
  <si>
    <r>
      <t xml:space="preserve">Общее число показателей - 15 ед., из них:
достигнуто -  11 ед.;
не достигнуто -  4 ед.                                                                                                                                                                                                                                                                                                                        
</t>
    </r>
    <r>
      <rPr>
        <b/>
        <sz val="10"/>
        <rFont val="Times New Roman"/>
        <family val="1"/>
        <charset val="204"/>
      </rPr>
      <t>Средняя степень достижения индикаторов Государственной программы  – 0,92</t>
    </r>
  </si>
  <si>
    <r>
      <t xml:space="preserve">Общее число показателей - 16 ед., из них:               
достигнуто -  14 ед.;
не достигнуто - 2 ед.;      
</t>
    </r>
    <r>
      <rPr>
        <b/>
        <sz val="10"/>
        <rFont val="Times New Roman"/>
        <family val="1"/>
        <charset val="204"/>
      </rPr>
      <t xml:space="preserve">Средняя степень достижения индикаторов Государственной программы - 0,88  </t>
    </r>
    <r>
      <rPr>
        <sz val="10"/>
        <rFont val="Times New Roman"/>
        <family val="1"/>
        <charset val="204"/>
      </rPr>
      <t xml:space="preserve">    </t>
    </r>
  </si>
  <si>
    <r>
      <t xml:space="preserve">Общее число показателей - 12 ед., из них:               
достигнуто -  9 ед.;
не достигнуто - 3 ед.;      
</t>
    </r>
    <r>
      <rPr>
        <b/>
        <sz val="10"/>
        <rFont val="Times New Roman"/>
        <family val="1"/>
        <charset val="204"/>
      </rPr>
      <t xml:space="preserve">Средняя степень достижения индикаторов Государственной программы - 0,75     </t>
    </r>
  </si>
  <si>
    <r>
      <t xml:space="preserve">Общее число показателей - 71 ед., из них:
достигнуто - 62 ед.;
не достигнуто - 9 ед.
</t>
    </r>
    <r>
      <rPr>
        <b/>
        <sz val="10"/>
        <rFont val="Times New Roman"/>
        <family val="1"/>
        <charset val="204"/>
      </rPr>
      <t>Средняя степень достижения индикаторов Государственной программы  - 0,94</t>
    </r>
  </si>
  <si>
    <t>МИНИСТЕРСТВО СОЦИАЛЬНОГО БЛАГОПОРЛУЧИЯ И СЕМЕЙНОЙ ПОЛИТИКИ КАМЧАТСКОГО КРАЯ   
(Министерство социального развития и труда Камчатского края)</t>
  </si>
  <si>
    <t>МИНИСТЕРСТВО СОЦИАЛЬНОГО БЛАГОПОРЛУЧИЯ И СЕМЕЙНОЙ ПОЛИТИКИ КАМЧАТСКОГО КРАЯ
(Министерство социального развития и труда Камчатского края)</t>
  </si>
  <si>
    <t>Министерство труда и развития кадрового потенциала Камчатского края
(Агентство по занятости населения и миграционной политике Камчатского края)</t>
  </si>
  <si>
    <t>МИНИСТЕРСТВО СТРОИТЕЛЬСТВА И ЖИЛИЩНОЙ ПОЛИТИКИ КАМЧАТСКОГО КРАЯ 
(Министерство строительства Камчатского края)</t>
  </si>
  <si>
    <t>МИНИСТЕРСТВО СПЕЦИАЛЬНЫХ ПРОГРАММ  КАМЧАТСКОГО КРАЯ
(Министерство специальных программ и по делам казачества Камчатского края)</t>
  </si>
  <si>
    <t>МИНИСТЕРСТВО ТУРИЗМА КАМЧАТСКОГО КРАЯ 
(Агенство по туризму и внешним связям Камчатского края)</t>
  </si>
  <si>
    <t>МИНИСТЕРСТВО РАЗВИТИЯ ГРАЖДАНСКОГО ОБЩЕСТВА, МОЛОДЕЖИ И ИНФОРМАЦИОННОЙ ПОЛИТИКИ КАМЧАТСКОГО КРАЯ
(Агентство по внутренней политике Камчатского края)</t>
  </si>
  <si>
    <t>Подпрограмма 3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</si>
  <si>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МИНИСТЕРСТВО ПО ДЕЛАМ МЕСТНОГО САМОУПРАВЛНИЯ И РАЗВИТИЮ КОРЯКСКОГО ОКРУГА КАМЧАТСКОГО КРАЯ
(Администрация Корякского округа)</t>
  </si>
  <si>
    <t xml:space="preserve">МИНИСТЕРСТВО ЖИЛИЩНО-КОММУНАЛЬНОГО ХОЗЯЙСТВА И ЭНЕРГЕТИКИ КАМЧАТСКОГО КРАЯ 
(Агентство по обращению с отходами Камчатского края) </t>
  </si>
  <si>
    <t>Подпрограмма 5 «Молодежь Камчатки»</t>
  </si>
  <si>
    <t>млн.м³</t>
  </si>
  <si>
    <r>
      <rPr>
        <b/>
        <sz val="10"/>
        <rFont val="Times New Roman"/>
        <family val="1"/>
        <charset val="204"/>
      </rPr>
      <t>Подпрограмма "Развитие языков коренных малочисленных народов Севера, Сибири и Дальнего Востока Российской Федерации, проживающих в Камчатском крае"</t>
    </r>
    <r>
      <rPr>
        <sz val="10"/>
        <rFont val="Times New Roman"/>
        <family val="1"/>
        <charset val="204"/>
      </rPr>
      <t xml:space="preserve">
</t>
    </r>
  </si>
  <si>
    <r>
      <t xml:space="preserve">Общее число показателей - 4 ед., из них:               
достигнуто -  4 ед.;
не достигнуто - 0 ед.;      
</t>
    </r>
    <r>
      <rPr>
        <b/>
        <sz val="10"/>
        <rFont val="Times New Roman"/>
        <family val="1"/>
        <charset val="204"/>
      </rPr>
      <t xml:space="preserve">Средняя степень достижения индикаторов Государственной программы - 1,00    </t>
    </r>
  </si>
  <si>
    <t>МИНИСТЕРСТВО ТРУДА И РАЗВИТИЯ КАДРОВОГО ПОТЕНЦИАЛА КАМЧАТСКОГО КРАЯ
(Агентство по занятости населения и миграционной политике Камчатского края)</t>
  </si>
  <si>
    <t xml:space="preserve">Превышение планового значения показателя связано с соблюдением предаставителями оганов государственного контроля (надзора) действующего законодательства в рамках осуществления полномочий по государственному контролю (надзору); с отсутствием «двойного» толкования норм законодательства представителями одного и того же ведомства; с отсутствием «личных» мотивов при проведении контрольных и административных мероприятий у представителей органов государственного контроля (надзора); с возможностью обжаловать действия (бездействие) представителей органов государственного контроля (надзора) в досудебном (внесудебном), а также в судебном порядке. </t>
  </si>
  <si>
    <t>9. 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</si>
  <si>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r>
      <t xml:space="preserve">Общее число показателей -  2 ед., из них: 
достигнуто - 2 ед.;
не достигнуто - 0 ед.;                                                                                                                                                                                                                                                                                                                                                    
Средняя степень достижения индикаторов -  1                                                                                                                                                                                                                                                                                                                  
</t>
    </r>
    <r>
      <rPr>
        <b/>
        <sz val="10"/>
        <rFont val="Times New Roman"/>
        <family val="1"/>
        <charset val="204"/>
      </rPr>
      <t xml:space="preserve">При расчете степени достижения индикаторов Государственной программы учитывалась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в том числе:
</t>
    </r>
    <r>
      <rPr>
        <sz val="10"/>
        <rFont val="Times New Roman"/>
        <family val="1"/>
        <charset val="204"/>
      </rPr>
      <t xml:space="preserve">1. "Развитие транспортной системы в Камчатском крае"- 0,93;
2. "Охрана окружающей среды, воспроизводство и использование природных ресурсов в Камчатском крае"- 0,99;
3. "Развитие здравоохранения Камчатского края"- 0,94;
4. "Энергоэффективность,  развитие энергетики и коммунального хозяйства, обеспечение жителей населенных пунктов  Камчатского края коммунальными услугами" - 0,94;                                                                                                                                                                                                                                                                                                       5. "Развитие экономики и внешнеэкономической деятельности Камчатского края" - 0,93;
6. "Развитие образования в Камчатском крае" - 0,94;
7. "Социальная поддержка граждан в Камчатском крае" - 0,98;
8. "Содействие занятости населения Камчатского края" - 0,90;
9. "Развитие культуры в Камчатском крае" - 0,80;
10. "Развитие сельского хозяйства и регулирование рынков сельскохозяйственной продукции, сырья и продовольствия Камчатского края" - 0,99;
11. "Реализация государственной национальной политики и укрепление гражданского единства в Камчатском крае" - 0,90;
12. "Управление государственными финансами Камчатского края" - 0,94;
13. "Семья и дети Камчатки" - 0,90;
14. "Физическая культура, спорт, молодежная политика, отдых и оздоровление детей в Камчатском крае" - 0,86;
15. "Формирование современной городской среды в Камчатском крае" - 0,66;
16. "Информационное общество в Камчатском крае" - 0,92.
</t>
    </r>
    <r>
      <rPr>
        <b/>
        <sz val="10"/>
        <rFont val="Times New Roman"/>
        <family val="1"/>
        <charset val="204"/>
      </rPr>
      <t>Средняя степень достижения индикаторов Государственной программы и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- 0,91.</t>
    </r>
  </si>
  <si>
    <t>25. Государственная программы Камчатского края «Оказание содействия добровольному переселению в Камчатский край соотечественников, проживающих за рубежом»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</si>
</sst>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0"/>
    <numFmt numFmtId="167" formatCode="#,##0.0"/>
    <numFmt numFmtId="168" formatCode="0.000"/>
    <numFmt numFmtId="169" formatCode="0.0%"/>
    <numFmt numFmtId="170" formatCode="#,##0.000"/>
    <numFmt numFmtId="171" formatCode="#,##0.00_ ;\-#,##0.00\ "/>
    <numFmt numFmtId="172" formatCode="#,##0.00\ _₽"/>
    <numFmt numFmtId="173" formatCode="0.00000"/>
    <numFmt numFmtId="174" formatCode="0.0000"/>
    <numFmt numFmtId="175" formatCode="0.000000"/>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charset val="204"/>
    </font>
    <font>
      <sz val="11"/>
      <color theme="1"/>
      <name val="Calibri"/>
      <family val="2"/>
      <scheme val="minor"/>
    </font>
    <font>
      <sz val="11"/>
      <name val="Times New Roman"/>
      <family val="1"/>
      <charset val="204"/>
    </font>
    <font>
      <sz val="10"/>
      <name val="Times New Roman"/>
      <family val="1"/>
      <charset val="204"/>
    </font>
    <font>
      <sz val="12"/>
      <name val="Times New Roman"/>
      <family val="1"/>
      <charset val="204"/>
    </font>
    <font>
      <sz val="9"/>
      <name val="Times New Roman"/>
      <family val="1"/>
      <charset val="204"/>
    </font>
    <font>
      <sz val="11"/>
      <name val="Calibri"/>
      <family val="2"/>
      <scheme val="minor"/>
    </font>
    <font>
      <b/>
      <sz val="10"/>
      <name val="Times New Roman"/>
      <family val="1"/>
      <charset val="204"/>
    </font>
    <font>
      <i/>
      <sz val="10"/>
      <name val="Times New Roman"/>
      <family val="1"/>
      <charset val="204"/>
    </font>
    <font>
      <sz val="10"/>
      <name val="Calibri"/>
      <family val="2"/>
      <scheme val="minor"/>
    </font>
    <font>
      <sz val="16"/>
      <name val="Times New Roman"/>
      <family val="1"/>
      <charset val="204"/>
    </font>
    <font>
      <b/>
      <sz val="22"/>
      <name val="Times New Roman"/>
      <family val="1"/>
      <charset val="204"/>
    </font>
    <font>
      <u/>
      <sz val="10"/>
      <color theme="10"/>
      <name val="Arial"/>
      <family val="2"/>
      <charset val="204"/>
    </font>
    <font>
      <sz val="11"/>
      <color indexed="8"/>
      <name val="Calibri"/>
      <family val="2"/>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12">
    <xf numFmtId="0" fontId="0" fillId="0" borderId="0"/>
    <xf numFmtId="0" fontId="3" fillId="0" borderId="0"/>
    <xf numFmtId="9" fontId="4" fillId="0" borderId="0" applyFont="0" applyFill="0" applyBorder="0" applyAlignment="0" applyProtection="0"/>
    <xf numFmtId="0" fontId="3" fillId="0" borderId="0"/>
    <xf numFmtId="0" fontId="6" fillId="0" borderId="0"/>
    <xf numFmtId="0" fontId="2" fillId="0" borderId="0"/>
    <xf numFmtId="165" fontId="3" fillId="0" borderId="0" applyFont="0" applyFill="0" applyBorder="0" applyAlignment="0" applyProtection="0"/>
    <xf numFmtId="164" fontId="4" fillId="0" borderId="0" applyFont="0" applyFill="0" applyBorder="0" applyAlignment="0" applyProtection="0"/>
    <xf numFmtId="0" fontId="1" fillId="0" borderId="0"/>
    <xf numFmtId="0" fontId="15" fillId="0" borderId="0" applyNumberFormat="0" applyFill="0" applyBorder="0" applyAlignment="0" applyProtection="0"/>
    <xf numFmtId="0" fontId="3" fillId="0" borderId="0"/>
    <xf numFmtId="0" fontId="16" fillId="0" borderId="0"/>
  </cellStyleXfs>
  <cellXfs count="275">
    <xf numFmtId="0" fontId="0" fillId="0" borderId="0" xfId="0"/>
    <xf numFmtId="0" fontId="5" fillId="2" borderId="0" xfId="0" applyFont="1" applyFill="1" applyAlignment="1">
      <alignment vertical="top"/>
    </xf>
    <xf numFmtId="49"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6" fillId="2" borderId="0" xfId="0" applyFont="1" applyFill="1"/>
    <xf numFmtId="0" fontId="5" fillId="2" borderId="0" xfId="0" applyFont="1" applyFill="1"/>
    <xf numFmtId="0" fontId="8" fillId="2" borderId="0" xfId="0" applyFont="1" applyFill="1" applyAlignment="1">
      <alignment vertical="top"/>
    </xf>
    <xf numFmtId="0" fontId="9" fillId="2" borderId="0" xfId="0" applyFont="1" applyFill="1"/>
    <xf numFmtId="49" fontId="9" fillId="2" borderId="0" xfId="0" applyNumberFormat="1" applyFont="1" applyFill="1" applyAlignment="1">
      <alignment horizontal="center" vertical="center"/>
    </xf>
    <xf numFmtId="0" fontId="6" fillId="2" borderId="0" xfId="0" applyFont="1" applyFill="1" applyBorder="1" applyAlignment="1">
      <alignment horizontal="center" vertical="center" wrapText="1"/>
    </xf>
    <xf numFmtId="0" fontId="9" fillId="2" borderId="0" xfId="0" applyFont="1" applyFill="1" applyBorder="1"/>
    <xf numFmtId="0" fontId="9" fillId="2" borderId="1" xfId="0" applyFont="1" applyFill="1" applyBorder="1"/>
    <xf numFmtId="0" fontId="5" fillId="2" borderId="1" xfId="0" applyFont="1" applyFill="1" applyBorder="1" applyAlignment="1">
      <alignment vertical="top"/>
    </xf>
    <xf numFmtId="0" fontId="5" fillId="2" borderId="0" xfId="0" applyFont="1" applyFill="1" applyBorder="1" applyAlignment="1">
      <alignment vertical="top"/>
    </xf>
    <xf numFmtId="0" fontId="9" fillId="2" borderId="3" xfId="0" applyFont="1" applyFill="1" applyBorder="1"/>
    <xf numFmtId="49" fontId="5" fillId="2" borderId="0" xfId="0" applyNumberFormat="1" applyFont="1" applyFill="1" applyBorder="1" applyAlignment="1">
      <alignment vertical="center"/>
    </xf>
    <xf numFmtId="0" fontId="5" fillId="0" borderId="0" xfId="0" applyFont="1" applyFill="1" applyAlignment="1">
      <alignment vertical="top"/>
    </xf>
    <xf numFmtId="166" fontId="5" fillId="0" borderId="0" xfId="1" applyNumberFormat="1" applyFont="1" applyFill="1" applyAlignment="1">
      <alignment vertical="top"/>
    </xf>
    <xf numFmtId="0" fontId="5" fillId="0" borderId="0" xfId="1" applyFont="1" applyFill="1" applyAlignment="1">
      <alignment vertical="top"/>
    </xf>
    <xf numFmtId="2" fontId="5" fillId="0" borderId="0" xfId="1" applyNumberFormat="1" applyFont="1" applyFill="1" applyAlignment="1">
      <alignment vertical="top"/>
    </xf>
    <xf numFmtId="0" fontId="5" fillId="0" borderId="0" xfId="1" applyFont="1" applyFill="1" applyAlignment="1">
      <alignment vertical="top" wrapText="1"/>
    </xf>
    <xf numFmtId="2" fontId="5" fillId="0" borderId="14" xfId="1" applyNumberFormat="1" applyFont="1" applyFill="1" applyBorder="1" applyAlignment="1">
      <alignment horizontal="right" vertical="center"/>
    </xf>
    <xf numFmtId="0" fontId="5" fillId="0" borderId="0" xfId="1" applyFont="1" applyFill="1" applyBorder="1" applyAlignment="1">
      <alignment vertical="top"/>
    </xf>
    <xf numFmtId="2" fontId="6" fillId="0" borderId="0" xfId="1" applyNumberFormat="1" applyFont="1" applyFill="1" applyBorder="1" applyAlignment="1">
      <alignment horizontal="center" vertical="center" wrapText="1"/>
    </xf>
    <xf numFmtId="168" fontId="5" fillId="0" borderId="0" xfId="1" applyNumberFormat="1" applyFont="1" applyFill="1" applyAlignment="1">
      <alignment vertical="top"/>
    </xf>
    <xf numFmtId="0" fontId="6" fillId="0" borderId="0" xfId="1" applyFont="1" applyFill="1"/>
    <xf numFmtId="0" fontId="8" fillId="0" borderId="0" xfId="1" applyFont="1" applyFill="1"/>
    <xf numFmtId="2" fontId="5" fillId="0" borderId="0" xfId="1" applyNumberFormat="1" applyFont="1" applyFill="1"/>
    <xf numFmtId="4" fontId="5" fillId="0" borderId="0" xfId="1" applyNumberFormat="1" applyFont="1" applyFill="1"/>
    <xf numFmtId="166" fontId="5" fillId="0" borderId="0" xfId="1" applyNumberFormat="1" applyFont="1" applyFill="1"/>
    <xf numFmtId="2" fontId="6" fillId="0" borderId="0" xfId="1" applyNumberFormat="1" applyFont="1" applyFill="1"/>
    <xf numFmtId="0" fontId="9" fillId="3" borderId="0" xfId="0" applyFont="1" applyFill="1"/>
    <xf numFmtId="2" fontId="6" fillId="2" borderId="1" xfId="1" applyNumberFormat="1" applyFont="1" applyFill="1" applyBorder="1" applyAlignment="1">
      <alignment horizontal="center" vertical="center"/>
    </xf>
    <xf numFmtId="166" fontId="6" fillId="2" borderId="1" xfId="1" applyNumberFormat="1" applyFont="1" applyFill="1" applyBorder="1" applyAlignment="1">
      <alignment horizontal="center" vertical="center"/>
    </xf>
    <xf numFmtId="1" fontId="6" fillId="2" borderId="1" xfId="1" applyNumberFormat="1" applyFont="1" applyFill="1" applyBorder="1" applyAlignment="1">
      <alignment horizontal="center" vertical="center"/>
    </xf>
    <xf numFmtId="49" fontId="6" fillId="2" borderId="1" xfId="1" applyNumberFormat="1" applyFont="1" applyFill="1" applyBorder="1" applyAlignment="1">
      <alignment horizontal="center" vertical="center"/>
    </xf>
    <xf numFmtId="0" fontId="6" fillId="2" borderId="1" xfId="1" applyFont="1" applyFill="1" applyBorder="1" applyAlignment="1">
      <alignment horizontal="left" vertical="top" wrapText="1"/>
    </xf>
    <xf numFmtId="0" fontId="6" fillId="2" borderId="1" xfId="1" applyFont="1" applyFill="1" applyBorder="1" applyAlignment="1">
      <alignment horizontal="center" vertical="center" wrapText="1"/>
    </xf>
    <xf numFmtId="2" fontId="6" fillId="2" borderId="1" xfId="1" applyNumberFormat="1" applyFont="1" applyFill="1" applyBorder="1" applyAlignment="1">
      <alignment horizontal="center" vertical="center" wrapText="1"/>
    </xf>
    <xf numFmtId="2" fontId="6" fillId="2" borderId="1" xfId="1" applyNumberFormat="1" applyFont="1" applyFill="1" applyBorder="1" applyAlignment="1">
      <alignment horizontal="left" vertical="top" wrapText="1"/>
    </xf>
    <xf numFmtId="168" fontId="6" fillId="2" borderId="1" xfId="1" applyNumberFormat="1" applyFont="1" applyFill="1" applyBorder="1" applyAlignment="1">
      <alignment horizontal="center" vertical="center"/>
    </xf>
    <xf numFmtId="166" fontId="6" fillId="2" borderId="1" xfId="1" applyNumberFormat="1" applyFont="1" applyFill="1" applyBorder="1" applyAlignment="1">
      <alignment horizontal="center" vertical="center" wrapText="1"/>
    </xf>
    <xf numFmtId="1" fontId="6" fillId="2" borderId="1" xfId="1" applyNumberFormat="1" applyFont="1" applyFill="1" applyBorder="1" applyAlignment="1">
      <alignment horizontal="center" vertical="center" wrapText="1"/>
    </xf>
    <xf numFmtId="49" fontId="6" fillId="2" borderId="0" xfId="1" applyNumberFormat="1" applyFont="1" applyFill="1" applyAlignment="1">
      <alignment horizontal="center" vertical="center"/>
    </xf>
    <xf numFmtId="49" fontId="6" fillId="2" borderId="4" xfId="1" applyNumberFormat="1" applyFont="1" applyFill="1" applyBorder="1" applyAlignment="1">
      <alignment horizontal="center" vertical="center"/>
    </xf>
    <xf numFmtId="1" fontId="6" fillId="2" borderId="4" xfId="1" applyNumberFormat="1" applyFont="1" applyFill="1" applyBorder="1" applyAlignment="1">
      <alignment horizontal="center" vertical="center"/>
    </xf>
    <xf numFmtId="4" fontId="6" fillId="2" borderId="4" xfId="1" applyNumberFormat="1" applyFont="1" applyFill="1" applyBorder="1" applyAlignment="1">
      <alignment horizontal="center" vertical="center"/>
    </xf>
    <xf numFmtId="4" fontId="6" fillId="2" borderId="1" xfId="1" applyNumberFormat="1" applyFont="1" applyFill="1" applyBorder="1" applyAlignment="1">
      <alignment horizontal="center" vertical="center"/>
    </xf>
    <xf numFmtId="0" fontId="6" fillId="2" borderId="1" xfId="1" applyFont="1" applyFill="1" applyBorder="1" applyAlignment="1">
      <alignment vertical="top" wrapText="1"/>
    </xf>
    <xf numFmtId="0" fontId="6" fillId="2" borderId="4" xfId="1" applyFont="1" applyFill="1" applyBorder="1" applyAlignment="1">
      <alignment horizontal="left" vertical="top" wrapText="1"/>
    </xf>
    <xf numFmtId="49" fontId="6" fillId="2" borderId="1" xfId="1" applyNumberFormat="1" applyFont="1" applyFill="1" applyBorder="1" applyAlignment="1">
      <alignment horizontal="center" vertical="top"/>
    </xf>
    <xf numFmtId="0" fontId="6" fillId="2" borderId="1" xfId="9" applyFont="1" applyFill="1" applyBorder="1" applyAlignment="1">
      <alignment vertical="top" wrapText="1"/>
    </xf>
    <xf numFmtId="0" fontId="6" fillId="2" borderId="1" xfId="0" applyFont="1" applyFill="1" applyBorder="1" applyAlignment="1">
      <alignment vertical="center" wrapText="1"/>
    </xf>
    <xf numFmtId="2" fontId="6" fillId="2" borderId="2" xfId="1"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49" fontId="6" fillId="2" borderId="5" xfId="0" applyNumberFormat="1" applyFont="1" applyFill="1" applyBorder="1" applyAlignment="1">
      <alignment horizontal="justify" vertical="top" wrapText="1"/>
    </xf>
    <xf numFmtId="0" fontId="6" fillId="2" borderId="1" xfId="0" applyFont="1" applyFill="1" applyBorder="1" applyAlignment="1">
      <alignment vertical="top" wrapText="1"/>
    </xf>
    <xf numFmtId="166" fontId="6" fillId="2" borderId="1" xfId="0" applyNumberFormat="1" applyFont="1" applyFill="1" applyBorder="1" applyAlignment="1">
      <alignment horizontal="center" vertical="center" wrapText="1"/>
    </xf>
    <xf numFmtId="1" fontId="6" fillId="2" borderId="1" xfId="0" applyNumberFormat="1" applyFont="1" applyFill="1" applyBorder="1" applyAlignment="1">
      <alignment horizontal="center" vertical="center" wrapText="1"/>
    </xf>
    <xf numFmtId="167" fontId="6" fillId="2" borderId="1" xfId="1" applyNumberFormat="1" applyFont="1" applyFill="1" applyBorder="1" applyAlignment="1">
      <alignment horizontal="center" vertical="center"/>
    </xf>
    <xf numFmtId="0" fontId="6" fillId="2" borderId="1" xfId="1" applyNumberFormat="1" applyFont="1" applyFill="1" applyBorder="1" applyAlignment="1">
      <alignment horizontal="center" vertical="center"/>
    </xf>
    <xf numFmtId="2"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left" vertical="top" wrapText="1"/>
    </xf>
    <xf numFmtId="0" fontId="6" fillId="2" borderId="1" xfId="0" applyFont="1" applyFill="1" applyBorder="1" applyAlignment="1">
      <alignment horizontal="center" vertical="center"/>
    </xf>
    <xf numFmtId="2" fontId="6" fillId="2" borderId="1" xfId="0" applyNumberFormat="1" applyFont="1" applyFill="1" applyBorder="1" applyAlignment="1">
      <alignment horizontal="center" vertical="center"/>
    </xf>
    <xf numFmtId="1" fontId="6" fillId="2" borderId="1" xfId="0" applyNumberFormat="1" applyFont="1" applyFill="1" applyBorder="1" applyAlignment="1">
      <alignment horizontal="center" vertical="center"/>
    </xf>
    <xf numFmtId="168" fontId="6"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16" fontId="6" fillId="2" borderId="1" xfId="0" applyNumberFormat="1" applyFont="1" applyFill="1" applyBorder="1" applyAlignment="1">
      <alignment horizontal="left" vertical="top" wrapText="1"/>
    </xf>
    <xf numFmtId="0" fontId="6" fillId="2" borderId="1" xfId="0" applyFont="1" applyFill="1" applyBorder="1" applyAlignment="1">
      <alignment horizontal="center" vertical="top"/>
    </xf>
    <xf numFmtId="0" fontId="6" fillId="2" borderId="4" xfId="0" applyFont="1" applyFill="1" applyBorder="1" applyAlignment="1">
      <alignment horizontal="center" vertical="center" wrapText="1"/>
    </xf>
    <xf numFmtId="175" fontId="6" fillId="2" borderId="1" xfId="0" applyNumberFormat="1" applyFont="1" applyFill="1" applyBorder="1" applyAlignment="1">
      <alignment horizontal="center" vertical="center"/>
    </xf>
    <xf numFmtId="166" fontId="6" fillId="2" borderId="2" xfId="0" applyNumberFormat="1" applyFont="1" applyFill="1" applyBorder="1" applyAlignment="1">
      <alignment horizontal="center" vertical="center"/>
    </xf>
    <xf numFmtId="1" fontId="6" fillId="2" borderId="2" xfId="0" applyNumberFormat="1" applyFont="1" applyFill="1" applyBorder="1" applyAlignment="1">
      <alignment horizontal="center" vertical="center"/>
    </xf>
    <xf numFmtId="2" fontId="6" fillId="2" borderId="2" xfId="0" applyNumberFormat="1" applyFont="1" applyFill="1" applyBorder="1" applyAlignment="1">
      <alignment horizontal="center" vertical="center"/>
    </xf>
    <xf numFmtId="0" fontId="6" fillId="2" borderId="1" xfId="0" applyFont="1" applyFill="1" applyBorder="1" applyAlignment="1">
      <alignment horizontal="center" vertical="top" wrapText="1"/>
    </xf>
    <xf numFmtId="1" fontId="6" fillId="2" borderId="5" xfId="0" applyNumberFormat="1" applyFont="1" applyFill="1" applyBorder="1" applyAlignment="1">
      <alignment horizontal="center" vertical="center"/>
    </xf>
    <xf numFmtId="166" fontId="6" fillId="2" borderId="3" xfId="0" applyNumberFormat="1" applyFont="1" applyFill="1" applyBorder="1" applyAlignment="1">
      <alignment horizontal="center" vertical="center"/>
    </xf>
    <xf numFmtId="1" fontId="6" fillId="2" borderId="3" xfId="0" applyNumberFormat="1" applyFont="1" applyFill="1" applyBorder="1" applyAlignment="1">
      <alignment horizontal="center" vertical="center" wrapText="1"/>
    </xf>
    <xf numFmtId="1" fontId="6" fillId="2" borderId="3" xfId="0" applyNumberFormat="1" applyFont="1" applyFill="1" applyBorder="1" applyAlignment="1">
      <alignment horizontal="center" vertical="center"/>
    </xf>
    <xf numFmtId="2" fontId="6" fillId="2" borderId="1" xfId="3" applyNumberFormat="1" applyFont="1" applyFill="1" applyBorder="1" applyAlignment="1">
      <alignment horizontal="left" vertical="top" wrapText="1"/>
    </xf>
    <xf numFmtId="2" fontId="6" fillId="2" borderId="1" xfId="3" applyNumberFormat="1" applyFont="1" applyFill="1" applyBorder="1" applyAlignment="1">
      <alignment horizontal="center" vertical="center"/>
    </xf>
    <xf numFmtId="0" fontId="6" fillId="2" borderId="1" xfId="3" applyNumberFormat="1" applyFont="1" applyFill="1" applyBorder="1" applyAlignment="1">
      <alignment horizontal="center" vertical="center"/>
    </xf>
    <xf numFmtId="1" fontId="6" fillId="2" borderId="1" xfId="3" applyNumberFormat="1" applyFont="1" applyFill="1" applyBorder="1" applyAlignment="1">
      <alignment horizontal="center" vertical="center"/>
    </xf>
    <xf numFmtId="2" fontId="6" fillId="2" borderId="1" xfId="3" applyNumberFormat="1" applyFont="1" applyFill="1" applyBorder="1" applyAlignment="1">
      <alignment horizontal="center" vertical="center" wrapText="1"/>
    </xf>
    <xf numFmtId="0" fontId="6" fillId="2" borderId="1" xfId="0" applyNumberFormat="1" applyFont="1" applyFill="1" applyBorder="1" applyAlignment="1">
      <alignment horizontal="left" vertical="top" wrapText="1"/>
    </xf>
    <xf numFmtId="0" fontId="6" fillId="2" borderId="1" xfId="0" applyFont="1" applyFill="1" applyBorder="1" applyAlignment="1">
      <alignment horizontal="left" vertical="top"/>
    </xf>
    <xf numFmtId="167"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left" vertical="top" wrapText="1"/>
    </xf>
    <xf numFmtId="1" fontId="6" fillId="2" borderId="1" xfId="0" applyNumberFormat="1" applyFont="1" applyFill="1" applyBorder="1" applyAlignment="1">
      <alignment horizontal="left" vertical="top" wrapText="1"/>
    </xf>
    <xf numFmtId="167" fontId="6" fillId="2" borderId="1" xfId="0" applyNumberFormat="1" applyFont="1" applyFill="1" applyBorder="1" applyAlignment="1">
      <alignment horizontal="left" vertical="top" wrapText="1"/>
    </xf>
    <xf numFmtId="4" fontId="6" fillId="2" borderId="1" xfId="3"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4" xfId="0" applyFont="1" applyFill="1" applyBorder="1" applyAlignment="1">
      <alignment horizontal="center" vertical="center"/>
    </xf>
    <xf numFmtId="2" fontId="6" fillId="2" borderId="4" xfId="0" applyNumberFormat="1" applyFont="1" applyFill="1" applyBorder="1" applyAlignment="1">
      <alignment horizontal="center" vertical="center" wrapText="1"/>
    </xf>
    <xf numFmtId="172" fontId="6" fillId="2" borderId="1" xfId="0" applyNumberFormat="1" applyFont="1" applyFill="1" applyBorder="1" applyAlignment="1">
      <alignment horizontal="center" vertical="center" wrapText="1"/>
    </xf>
    <xf numFmtId="168" fontId="6" fillId="2" borderId="1" xfId="0" applyNumberFormat="1" applyFont="1" applyFill="1" applyBorder="1" applyAlignment="1">
      <alignment horizontal="center" vertical="center" wrapText="1"/>
    </xf>
    <xf numFmtId="4" fontId="6" fillId="2" borderId="1" xfId="6" applyNumberFormat="1" applyFont="1" applyFill="1" applyBorder="1" applyAlignment="1">
      <alignment horizontal="center" vertical="center" wrapText="1"/>
    </xf>
    <xf numFmtId="170" fontId="6" fillId="2" borderId="1" xfId="6" applyNumberFormat="1" applyFont="1" applyFill="1" applyBorder="1" applyAlignment="1">
      <alignment horizontal="center" vertical="center" wrapText="1"/>
    </xf>
    <xf numFmtId="4" fontId="6" fillId="2" borderId="1" xfId="0" applyNumberFormat="1" applyFont="1" applyFill="1" applyBorder="1" applyAlignment="1">
      <alignment horizontal="center" vertical="center"/>
    </xf>
    <xf numFmtId="170" fontId="6" fillId="2" borderId="1" xfId="0" applyNumberFormat="1" applyFont="1" applyFill="1" applyBorder="1" applyAlignment="1">
      <alignment horizontal="center" vertical="center" wrapText="1"/>
    </xf>
    <xf numFmtId="171" fontId="6" fillId="2" borderId="1" xfId="6" applyNumberFormat="1" applyFont="1" applyFill="1" applyBorder="1" applyAlignment="1">
      <alignment horizontal="center" vertical="center" wrapText="1"/>
    </xf>
    <xf numFmtId="0" fontId="6" fillId="2" borderId="4" xfId="0" applyFont="1" applyFill="1" applyBorder="1" applyAlignment="1">
      <alignment vertical="top" wrapText="1"/>
    </xf>
    <xf numFmtId="49" fontId="6" fillId="2" borderId="1" xfId="0" applyNumberFormat="1" applyFont="1" applyFill="1" applyBorder="1" applyAlignment="1">
      <alignment horizontal="center" vertical="top"/>
    </xf>
    <xf numFmtId="0" fontId="6" fillId="2" borderId="5" xfId="0" applyFont="1" applyFill="1" applyBorder="1" applyAlignment="1">
      <alignment horizontal="left" vertical="top"/>
    </xf>
    <xf numFmtId="166" fontId="6" fillId="2" borderId="4" xfId="1" applyNumberFormat="1" applyFont="1" applyFill="1" applyBorder="1" applyAlignment="1">
      <alignment horizontal="center" vertical="center" wrapText="1"/>
    </xf>
    <xf numFmtId="2" fontId="6" fillId="2" borderId="4" xfId="1" applyNumberFormat="1" applyFont="1" applyFill="1" applyBorder="1" applyAlignment="1">
      <alignment horizontal="center" vertical="center" wrapText="1"/>
    </xf>
    <xf numFmtId="167" fontId="6" fillId="2" borderId="1" xfId="0" applyNumberFormat="1" applyFont="1" applyFill="1" applyBorder="1" applyAlignment="1">
      <alignment horizontal="center" vertical="center"/>
    </xf>
    <xf numFmtId="0" fontId="6" fillId="2" borderId="1" xfId="0" applyFont="1" applyFill="1" applyBorder="1" applyAlignment="1">
      <alignment horizontal="justify" vertical="top" wrapText="1"/>
    </xf>
    <xf numFmtId="2" fontId="6" fillId="2" borderId="4" xfId="0" applyNumberFormat="1" applyFont="1" applyFill="1" applyBorder="1" applyAlignment="1">
      <alignment horizontal="center" vertical="center"/>
    </xf>
    <xf numFmtId="0" fontId="11" fillId="2" borderId="1" xfId="0" applyFont="1" applyFill="1" applyBorder="1" applyAlignment="1">
      <alignment horizontal="center" vertical="center" wrapText="1"/>
    </xf>
    <xf numFmtId="4" fontId="11" fillId="2" borderId="1" xfId="0"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49" fontId="6" fillId="2" borderId="5" xfId="0" applyNumberFormat="1" applyFont="1" applyFill="1" applyBorder="1"/>
    <xf numFmtId="3" fontId="6" fillId="2" borderId="1" xfId="0" applyNumberFormat="1" applyFont="1" applyFill="1" applyBorder="1" applyAlignment="1" applyProtection="1">
      <alignment horizontal="center" vertical="center" wrapText="1"/>
    </xf>
    <xf numFmtId="4" fontId="6" fillId="2" borderId="1" xfId="0" applyNumberFormat="1" applyFont="1" applyFill="1" applyBorder="1" applyAlignment="1" applyProtection="1">
      <alignment horizontal="center" vertical="center" wrapText="1"/>
    </xf>
    <xf numFmtId="0" fontId="6" fillId="2" borderId="1" xfId="0" applyFont="1" applyFill="1" applyBorder="1" applyAlignment="1">
      <alignment vertical="top"/>
    </xf>
    <xf numFmtId="167" fontId="6" fillId="2" borderId="1" xfId="0" applyNumberFormat="1" applyFont="1" applyFill="1" applyBorder="1" applyAlignment="1" applyProtection="1">
      <alignment horizontal="center" vertical="center" wrapText="1"/>
    </xf>
    <xf numFmtId="169" fontId="6" fillId="2" borderId="1" xfId="2" applyNumberFormat="1" applyFont="1" applyFill="1" applyBorder="1" applyAlignment="1" applyProtection="1">
      <alignment horizontal="center" vertical="center" wrapText="1"/>
    </xf>
    <xf numFmtId="4" fontId="6" fillId="2" borderId="1" xfId="2" applyNumberFormat="1" applyFont="1" applyFill="1" applyBorder="1" applyAlignment="1" applyProtection="1">
      <alignment horizontal="center" vertical="center" wrapText="1"/>
    </xf>
    <xf numFmtId="169" fontId="6" fillId="2" borderId="1" xfId="2" applyNumberFormat="1" applyFont="1" applyFill="1" applyBorder="1" applyAlignment="1" applyProtection="1">
      <alignment horizontal="left" vertical="top" wrapText="1"/>
    </xf>
    <xf numFmtId="166" fontId="6" fillId="2" borderId="1" xfId="2" applyNumberFormat="1" applyFont="1" applyFill="1" applyBorder="1" applyAlignment="1">
      <alignment horizontal="center" vertical="center" wrapText="1"/>
    </xf>
    <xf numFmtId="4" fontId="6" fillId="2" borderId="1" xfId="2" applyNumberFormat="1" applyFont="1" applyFill="1" applyBorder="1" applyAlignment="1">
      <alignment horizontal="center" vertical="center" wrapText="1"/>
    </xf>
    <xf numFmtId="9" fontId="6" fillId="2" borderId="1" xfId="2" applyFont="1" applyFill="1" applyBorder="1" applyAlignment="1">
      <alignment horizontal="left" vertical="top" wrapText="1"/>
    </xf>
    <xf numFmtId="1" fontId="6" fillId="2" borderId="1" xfId="2" applyNumberFormat="1" applyFont="1" applyFill="1" applyBorder="1" applyAlignment="1">
      <alignment horizontal="center" vertical="center" wrapText="1"/>
    </xf>
    <xf numFmtId="4" fontId="6" fillId="2" borderId="4" xfId="2" applyNumberFormat="1" applyFont="1" applyFill="1" applyBorder="1" applyAlignment="1">
      <alignment horizontal="center" vertical="center" wrapText="1"/>
    </xf>
    <xf numFmtId="0" fontId="6" fillId="2" borderId="10" xfId="0" applyFont="1" applyFill="1" applyBorder="1" applyAlignment="1">
      <alignment horizontal="left" vertical="top" wrapText="1"/>
    </xf>
    <xf numFmtId="4" fontId="6" fillId="2" borderId="1" xfId="3" applyNumberFormat="1" applyFont="1" applyFill="1" applyBorder="1" applyAlignment="1">
      <alignment horizontal="center" vertical="center"/>
    </xf>
    <xf numFmtId="167" fontId="6" fillId="2" borderId="1" xfId="3" applyNumberFormat="1" applyFont="1" applyFill="1" applyBorder="1" applyAlignment="1">
      <alignment horizontal="center" vertical="center"/>
    </xf>
    <xf numFmtId="0" fontId="6" fillId="2" borderId="1" xfId="0" applyFont="1" applyFill="1" applyBorder="1" applyAlignment="1">
      <alignment horizontal="justify" vertical="top"/>
    </xf>
    <xf numFmtId="171" fontId="6" fillId="2" borderId="1" xfId="7" applyNumberFormat="1" applyFont="1" applyFill="1" applyBorder="1" applyAlignment="1">
      <alignment horizontal="center" vertical="center" wrapText="1"/>
    </xf>
    <xf numFmtId="0" fontId="6" fillId="2" borderId="4" xfId="0" applyFont="1" applyFill="1" applyBorder="1" applyAlignment="1">
      <alignment horizontal="center" vertical="top" wrapText="1"/>
    </xf>
    <xf numFmtId="4" fontId="6" fillId="2" borderId="1" xfId="0" applyNumberFormat="1" applyFont="1" applyFill="1" applyBorder="1" applyAlignment="1">
      <alignment horizontal="left" vertical="top" wrapText="1"/>
    </xf>
    <xf numFmtId="0" fontId="10" fillId="2" borderId="1" xfId="0" applyFont="1" applyFill="1" applyBorder="1" applyAlignment="1">
      <alignment horizontal="left" vertical="top" wrapText="1"/>
    </xf>
    <xf numFmtId="166" fontId="6" fillId="2" borderId="8" xfId="0" applyNumberFormat="1" applyFont="1" applyFill="1" applyBorder="1" applyAlignment="1">
      <alignment horizontal="center" vertical="center"/>
    </xf>
    <xf numFmtId="168" fontId="6" fillId="2" borderId="8" xfId="0" applyNumberFormat="1" applyFont="1" applyFill="1" applyBorder="1" applyAlignment="1">
      <alignment horizontal="center" vertical="center"/>
    </xf>
    <xf numFmtId="0" fontId="6" fillId="2" borderId="9" xfId="0" applyFont="1" applyFill="1" applyBorder="1" applyAlignment="1">
      <alignment horizontal="center" vertical="center"/>
    </xf>
    <xf numFmtId="0" fontId="6" fillId="2" borderId="5" xfId="0" applyFont="1" applyFill="1" applyBorder="1" applyAlignment="1">
      <alignment horizontal="center" vertical="center"/>
    </xf>
    <xf numFmtId="166" fontId="6" fillId="2" borderId="5" xfId="0" applyNumberFormat="1" applyFont="1" applyFill="1" applyBorder="1" applyAlignment="1">
      <alignment horizontal="center" vertical="center"/>
    </xf>
    <xf numFmtId="173" fontId="6" fillId="2" borderId="1" xfId="3" applyNumberFormat="1" applyFont="1" applyFill="1" applyBorder="1" applyAlignment="1">
      <alignment horizontal="center" vertical="center"/>
    </xf>
    <xf numFmtId="174" fontId="6" fillId="2" borderId="1" xfId="3" applyNumberFormat="1" applyFont="1" applyFill="1" applyBorder="1" applyAlignment="1">
      <alignment horizontal="center" vertical="center"/>
    </xf>
    <xf numFmtId="166" fontId="6" fillId="2" borderId="1" xfId="3" applyNumberFormat="1" applyFont="1" applyFill="1" applyBorder="1" applyAlignment="1">
      <alignment horizontal="center" vertical="center"/>
    </xf>
    <xf numFmtId="2" fontId="6" fillId="2" borderId="1" xfId="4" applyNumberFormat="1" applyFont="1" applyFill="1" applyBorder="1" applyAlignment="1">
      <alignment horizontal="center" vertical="center" wrapText="1"/>
    </xf>
    <xf numFmtId="3" fontId="6" fillId="2" borderId="1" xfId="3" applyNumberFormat="1" applyFont="1" applyFill="1" applyBorder="1" applyAlignment="1">
      <alignment horizontal="center" vertical="center"/>
    </xf>
    <xf numFmtId="0" fontId="6" fillId="2" borderId="1" xfId="0" applyFont="1" applyFill="1" applyBorder="1" applyAlignment="1">
      <alignment horizontal="left" vertical="top" wrapText="1" shrinkToFit="1"/>
    </xf>
    <xf numFmtId="0" fontId="6" fillId="2" borderId="1" xfId="0" quotePrefix="1" applyFont="1" applyFill="1" applyBorder="1" applyAlignment="1">
      <alignment horizontal="center" vertical="top" wrapText="1"/>
    </xf>
    <xf numFmtId="0" fontId="6" fillId="2" borderId="1" xfId="10" applyFont="1" applyFill="1" applyBorder="1" applyAlignment="1">
      <alignment horizontal="left" vertical="top" wrapText="1"/>
    </xf>
    <xf numFmtId="166" fontId="6" fillId="2" borderId="1" xfId="1" applyNumberFormat="1" applyFont="1" applyFill="1" applyBorder="1" applyAlignment="1">
      <alignment horizontal="left" vertical="top" wrapText="1"/>
    </xf>
    <xf numFmtId="0" fontId="6" fillId="2" borderId="16" xfId="0" applyFont="1" applyFill="1" applyBorder="1" applyAlignment="1">
      <alignment horizontal="justify" vertical="top" wrapText="1"/>
    </xf>
    <xf numFmtId="2" fontId="6" fillId="2" borderId="1" xfId="11" applyNumberFormat="1" applyFont="1" applyFill="1" applyBorder="1" applyAlignment="1">
      <alignment horizontal="center" vertical="center" wrapText="1"/>
    </xf>
    <xf numFmtId="0" fontId="6" fillId="2" borderId="1" xfId="1" applyFont="1" applyFill="1" applyBorder="1" applyAlignment="1">
      <alignment horizontal="center" vertical="top"/>
    </xf>
    <xf numFmtId="4" fontId="6" fillId="2" borderId="4" xfId="1" applyNumberFormat="1" applyFont="1" applyFill="1" applyBorder="1" applyAlignment="1">
      <alignment horizontal="left" vertical="top" wrapText="1"/>
    </xf>
    <xf numFmtId="0" fontId="6" fillId="2" borderId="1" xfId="0" applyFont="1" applyFill="1" applyBorder="1" applyAlignment="1">
      <alignment vertical="center"/>
    </xf>
    <xf numFmtId="16" fontId="6" fillId="2" borderId="1"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49" fontId="6" fillId="2" borderId="1" xfId="3" applyNumberFormat="1" applyFont="1" applyFill="1" applyBorder="1" applyAlignment="1">
      <alignment horizontal="center" vertical="center"/>
    </xf>
    <xf numFmtId="17" fontId="6" fillId="2" borderId="1" xfId="0" applyNumberFormat="1" applyFont="1" applyFill="1" applyBorder="1" applyAlignment="1">
      <alignment horizontal="center" vertical="center"/>
    </xf>
    <xf numFmtId="49" fontId="6" fillId="2" borderId="1" xfId="0" applyNumberFormat="1" applyFont="1" applyFill="1" applyBorder="1" applyAlignment="1">
      <alignment vertical="top" wrapText="1"/>
    </xf>
    <xf numFmtId="16" fontId="6" fillId="2" borderId="1" xfId="0" applyNumberFormat="1" applyFont="1" applyFill="1" applyBorder="1" applyAlignment="1">
      <alignment horizontal="center" vertical="center" wrapText="1"/>
    </xf>
    <xf numFmtId="16" fontId="6" fillId="2" borderId="1" xfId="0" applyNumberFormat="1" applyFont="1" applyFill="1" applyBorder="1" applyAlignment="1">
      <alignment horizontal="center" vertical="top" wrapText="1"/>
    </xf>
    <xf numFmtId="16" fontId="6" fillId="2" borderId="1" xfId="0" applyNumberFormat="1" applyFont="1" applyFill="1" applyBorder="1" applyAlignment="1">
      <alignment horizontal="center" vertical="top"/>
    </xf>
    <xf numFmtId="0" fontId="6" fillId="2" borderId="4" xfId="0" applyFont="1" applyFill="1" applyBorder="1" applyAlignment="1">
      <alignment horizontal="center" vertical="top"/>
    </xf>
    <xf numFmtId="49" fontId="6" fillId="2" borderId="1" xfId="0" applyNumberFormat="1" applyFont="1" applyFill="1" applyBorder="1" applyAlignment="1">
      <alignment vertical="top"/>
    </xf>
    <xf numFmtId="49" fontId="6" fillId="2" borderId="1" xfId="0" applyNumberFormat="1" applyFont="1" applyFill="1" applyBorder="1" applyAlignment="1">
      <alignment horizontal="center" vertical="top" wrapText="1"/>
    </xf>
    <xf numFmtId="0" fontId="6" fillId="2" borderId="7" xfId="0" applyFont="1" applyFill="1" applyBorder="1" applyAlignment="1">
      <alignment horizontal="center" vertical="center" wrapText="1"/>
    </xf>
    <xf numFmtId="49" fontId="6" fillId="2" borderId="4" xfId="0" applyNumberFormat="1" applyFont="1" applyFill="1" applyBorder="1" applyAlignment="1">
      <alignment horizontal="center" vertical="top"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top"/>
    </xf>
    <xf numFmtId="3" fontId="6" fillId="2" borderId="1" xfId="0" applyNumberFormat="1" applyFont="1" applyFill="1" applyBorder="1" applyAlignment="1">
      <alignment horizontal="center" vertical="top"/>
    </xf>
    <xf numFmtId="0" fontId="6" fillId="2" borderId="15" xfId="0" applyFont="1" applyFill="1" applyBorder="1" applyAlignment="1">
      <alignment horizontal="left" vertical="top" wrapText="1"/>
    </xf>
    <xf numFmtId="0" fontId="6" fillId="2" borderId="5" xfId="0" applyFont="1" applyFill="1" applyBorder="1" applyAlignment="1">
      <alignment vertical="center"/>
    </xf>
    <xf numFmtId="0" fontId="13" fillId="2" borderId="0" xfId="0" applyFont="1" applyFill="1" applyAlignment="1">
      <alignment horizontal="right" vertical="top"/>
    </xf>
    <xf numFmtId="0" fontId="12" fillId="2" borderId="0" xfId="0" applyFont="1" applyFill="1" applyAlignment="1">
      <alignment vertical="top"/>
    </xf>
    <xf numFmtId="0" fontId="6" fillId="2" borderId="0" xfId="0" applyFont="1" applyFill="1" applyBorder="1" applyAlignment="1">
      <alignment horizontal="center" vertical="top" wrapText="1"/>
    </xf>
    <xf numFmtId="2" fontId="6" fillId="2" borderId="4" xfId="1" applyNumberFormat="1" applyFont="1" applyFill="1" applyBorder="1" applyAlignment="1">
      <alignment horizontal="left" vertical="top" wrapText="1"/>
    </xf>
    <xf numFmtId="49" fontId="6" fillId="2" borderId="1" xfId="0" applyNumberFormat="1" applyFont="1" applyFill="1" applyBorder="1" applyAlignment="1">
      <alignment horizontal="justify" vertical="top" wrapText="1"/>
    </xf>
    <xf numFmtId="0" fontId="6" fillId="2" borderId="4" xfId="0" applyFont="1" applyFill="1" applyBorder="1" applyAlignment="1">
      <alignment horizontal="justify" vertical="top" wrapText="1"/>
    </xf>
    <xf numFmtId="0" fontId="12" fillId="2" borderId="0" xfId="0" applyFont="1" applyFill="1" applyAlignment="1">
      <alignment vertical="center"/>
    </xf>
    <xf numFmtId="0" fontId="12" fillId="2" borderId="0" xfId="0" applyFont="1" applyFill="1" applyAlignment="1">
      <alignment horizontal="center" vertical="center"/>
    </xf>
    <xf numFmtId="3" fontId="6" fillId="2" borderId="1" xfId="1" applyNumberFormat="1" applyFont="1" applyFill="1" applyBorder="1" applyAlignment="1">
      <alignment horizontal="left" vertical="top" wrapText="1"/>
    </xf>
    <xf numFmtId="4" fontId="6" fillId="2" borderId="1" xfId="1"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0" fontId="6" fillId="2" borderId="0" xfId="0" applyFont="1" applyFill="1" applyAlignment="1">
      <alignment vertical="top"/>
    </xf>
    <xf numFmtId="0" fontId="6" fillId="2" borderId="4" xfId="0" applyFont="1" applyFill="1" applyBorder="1" applyAlignment="1">
      <alignment horizontal="left" vertical="top" wrapText="1"/>
    </xf>
    <xf numFmtId="0" fontId="10" fillId="2" borderId="1" xfId="0" applyFont="1" applyFill="1" applyBorder="1" applyAlignment="1">
      <alignment horizontal="center" vertical="top"/>
    </xf>
    <xf numFmtId="49" fontId="6" fillId="2" borderId="4"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left" vertical="top" wrapText="1"/>
    </xf>
    <xf numFmtId="0" fontId="6" fillId="2" borderId="2" xfId="0" applyFont="1" applyFill="1" applyBorder="1" applyAlignment="1">
      <alignment horizontal="left" vertical="top" wrapText="1"/>
    </xf>
    <xf numFmtId="0" fontId="6" fillId="2" borderId="5" xfId="0" applyFont="1" applyFill="1" applyBorder="1" applyAlignment="1">
      <alignment horizontal="left" vertical="top" wrapText="1"/>
    </xf>
    <xf numFmtId="0" fontId="10" fillId="2" borderId="1" xfId="0" applyFont="1" applyFill="1" applyBorder="1" applyAlignment="1">
      <alignment vertical="top"/>
    </xf>
    <xf numFmtId="0" fontId="6" fillId="2" borderId="0" xfId="0" applyFont="1" applyFill="1" applyAlignment="1">
      <alignment horizontal="left" vertical="top" wrapText="1"/>
    </xf>
    <xf numFmtId="3" fontId="6" fillId="2" borderId="1" xfId="0" applyNumberFormat="1" applyFont="1" applyFill="1" applyBorder="1" applyAlignment="1">
      <alignment horizontal="center" vertical="center" wrapText="1"/>
    </xf>
    <xf numFmtId="0" fontId="6" fillId="2" borderId="13" xfId="0" applyFont="1" applyFill="1" applyBorder="1" applyAlignment="1">
      <alignment horizontal="center" vertical="top"/>
    </xf>
    <xf numFmtId="49" fontId="6" fillId="2" borderId="0" xfId="0" applyNumberFormat="1" applyFont="1" applyFill="1" applyAlignment="1">
      <alignment horizontal="center" vertical="center"/>
    </xf>
    <xf numFmtId="0" fontId="6" fillId="2" borderId="0" xfId="0" applyFont="1" applyFill="1" applyAlignment="1">
      <alignment vertical="center"/>
    </xf>
    <xf numFmtId="0" fontId="6" fillId="2" borderId="0" xfId="0" applyFont="1" applyFill="1" applyAlignment="1">
      <alignment horizontal="center" vertical="center"/>
    </xf>
    <xf numFmtId="2" fontId="6" fillId="2" borderId="0" xfId="0" applyNumberFormat="1" applyFont="1" applyFill="1" applyAlignment="1">
      <alignment horizontal="center" vertical="center"/>
    </xf>
    <xf numFmtId="0" fontId="6" fillId="2" borderId="6" xfId="0" applyFont="1" applyFill="1" applyBorder="1" applyAlignment="1">
      <alignment horizontal="center" vertical="top" wrapText="1"/>
    </xf>
    <xf numFmtId="0" fontId="6" fillId="2" borderId="6" xfId="0" applyFont="1" applyFill="1" applyBorder="1" applyAlignment="1">
      <alignment horizontal="center" vertical="top"/>
    </xf>
    <xf numFmtId="0" fontId="6" fillId="2" borderId="1" xfId="0" applyFont="1" applyFill="1" applyBorder="1" applyAlignment="1">
      <alignment horizontal="left" vertical="top" wrapText="1"/>
    </xf>
    <xf numFmtId="0" fontId="10" fillId="2" borderId="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1" xfId="0" applyFont="1" applyFill="1" applyBorder="1" applyAlignment="1">
      <alignment horizontal="center" vertical="top" wrapText="1"/>
    </xf>
    <xf numFmtId="0" fontId="6"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3" xfId="0" applyFont="1" applyFill="1" applyBorder="1" applyAlignment="1">
      <alignment horizontal="left" vertical="top" wrapText="1"/>
    </xf>
    <xf numFmtId="0" fontId="10"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1" xfId="0" applyFont="1" applyFill="1" applyBorder="1" applyAlignment="1">
      <alignment horizontal="center" vertical="top" wrapText="1"/>
    </xf>
    <xf numFmtId="0" fontId="10" fillId="2" borderId="12" xfId="0" applyFont="1" applyFill="1" applyBorder="1" applyAlignment="1">
      <alignment horizontal="center" vertical="top" wrapText="1"/>
    </xf>
    <xf numFmtId="0" fontId="10" fillId="2" borderId="10" xfId="0" applyFont="1" applyFill="1" applyBorder="1" applyAlignment="1">
      <alignment horizontal="center" vertical="top" wrapText="1"/>
    </xf>
    <xf numFmtId="0" fontId="10" fillId="2" borderId="2" xfId="0" applyFont="1" applyFill="1" applyBorder="1" applyAlignment="1">
      <alignment horizontal="center" vertical="top"/>
    </xf>
    <xf numFmtId="0" fontId="10" fillId="2" borderId="6" xfId="0" applyFont="1" applyFill="1" applyBorder="1" applyAlignment="1">
      <alignment horizontal="center" vertical="top"/>
    </xf>
    <xf numFmtId="0" fontId="10" fillId="2" borderId="3" xfId="0" applyFont="1" applyFill="1" applyBorder="1" applyAlignment="1">
      <alignment horizontal="center" vertical="top"/>
    </xf>
    <xf numFmtId="0" fontId="6" fillId="2" borderId="11"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0" xfId="0" applyFont="1" applyFill="1" applyBorder="1" applyAlignment="1">
      <alignment horizontal="left" vertical="top" wrapText="1"/>
    </xf>
    <xf numFmtId="0" fontId="10" fillId="2" borderId="2" xfId="0" applyFont="1" applyFill="1" applyBorder="1" applyAlignment="1">
      <alignment horizontal="center" vertical="top" wrapText="1"/>
    </xf>
    <xf numFmtId="0" fontId="10" fillId="2" borderId="6" xfId="0" applyFont="1" applyFill="1" applyBorder="1" applyAlignment="1">
      <alignment horizontal="center" vertical="top" wrapText="1"/>
    </xf>
    <xf numFmtId="0" fontId="10" fillId="2" borderId="3" xfId="0" applyFont="1" applyFill="1" applyBorder="1" applyAlignment="1">
      <alignment horizontal="center" vertical="top" wrapText="1"/>
    </xf>
    <xf numFmtId="49" fontId="10" fillId="2" borderId="2"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10" fillId="2" borderId="3"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top"/>
    </xf>
    <xf numFmtId="0" fontId="10" fillId="2" borderId="1" xfId="0" applyFont="1" applyFill="1" applyBorder="1" applyAlignment="1"/>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5" xfId="0" applyFont="1" applyFill="1" applyBorder="1" applyAlignment="1">
      <alignment horizontal="left" vertical="top" wrapText="1"/>
    </xf>
    <xf numFmtId="0" fontId="10" fillId="2" borderId="1" xfId="0" applyFont="1" applyFill="1" applyBorder="1" applyAlignment="1">
      <alignment horizontal="center" vertical="center" wrapText="1"/>
    </xf>
    <xf numFmtId="49" fontId="10" fillId="2" borderId="2" xfId="0" applyNumberFormat="1" applyFont="1" applyFill="1" applyBorder="1" applyAlignment="1">
      <alignment horizontal="center" vertical="center"/>
    </xf>
    <xf numFmtId="49" fontId="10" fillId="2" borderId="6" xfId="0" applyNumberFormat="1" applyFont="1" applyFill="1" applyBorder="1" applyAlignment="1">
      <alignment horizontal="center" vertical="center"/>
    </xf>
    <xf numFmtId="49" fontId="10" fillId="2" borderId="3" xfId="0" applyNumberFormat="1" applyFont="1" applyFill="1" applyBorder="1" applyAlignment="1">
      <alignment horizontal="center" vertical="center"/>
    </xf>
    <xf numFmtId="0" fontId="14" fillId="2" borderId="0" xfId="0" applyFont="1" applyFill="1" applyBorder="1" applyAlignment="1">
      <alignment horizontal="center" vertical="center" wrapText="1"/>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0" fontId="10" fillId="2" borderId="1" xfId="0" applyFont="1" applyFill="1" applyBorder="1" applyAlignment="1">
      <alignment vertical="center"/>
    </xf>
    <xf numFmtId="49" fontId="10" fillId="2" borderId="1" xfId="0" applyNumberFormat="1" applyFont="1" applyFill="1" applyBorder="1" applyAlignment="1">
      <alignment horizontal="center" vertical="top"/>
    </xf>
    <xf numFmtId="0" fontId="10" fillId="2" borderId="1" xfId="0" applyFont="1" applyFill="1" applyBorder="1" applyAlignment="1">
      <alignment vertical="top"/>
    </xf>
    <xf numFmtId="49" fontId="6" fillId="2" borderId="13" xfId="0" applyNumberFormat="1" applyFont="1" applyFill="1" applyBorder="1" applyAlignment="1">
      <alignment horizontal="left" vertical="center"/>
    </xf>
    <xf numFmtId="0" fontId="10" fillId="2" borderId="2" xfId="0" applyFont="1" applyFill="1" applyBorder="1" applyAlignment="1">
      <alignment horizontal="center" wrapText="1"/>
    </xf>
    <xf numFmtId="0" fontId="10" fillId="2" borderId="6" xfId="0" applyFont="1" applyFill="1" applyBorder="1" applyAlignment="1">
      <alignment horizontal="center" wrapText="1"/>
    </xf>
    <xf numFmtId="0" fontId="10" fillId="2" borderId="3" xfId="0" applyFont="1" applyFill="1" applyBorder="1" applyAlignment="1">
      <alignment horizontal="center" wrapText="1"/>
    </xf>
    <xf numFmtId="16" fontId="10" fillId="2" borderId="2" xfId="0" applyNumberFormat="1" applyFont="1" applyFill="1" applyBorder="1" applyAlignment="1">
      <alignment horizontal="center" vertical="center" wrapText="1"/>
    </xf>
    <xf numFmtId="0" fontId="10" fillId="2" borderId="6" xfId="0" applyFont="1" applyFill="1" applyBorder="1" applyAlignment="1"/>
    <xf numFmtId="0" fontId="10" fillId="2" borderId="3" xfId="0" applyFont="1" applyFill="1" applyBorder="1" applyAlignment="1"/>
    <xf numFmtId="0" fontId="6" fillId="2" borderId="6" xfId="0" applyFont="1" applyFill="1" applyBorder="1" applyAlignment="1"/>
    <xf numFmtId="0" fontId="6" fillId="2" borderId="3" xfId="0" applyFont="1" applyFill="1" applyBorder="1" applyAlignment="1"/>
    <xf numFmtId="0" fontId="6" fillId="2" borderId="1" xfId="0" applyFont="1" applyFill="1" applyBorder="1" applyAlignment="1">
      <alignment horizontal="center"/>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wrapText="1"/>
    </xf>
    <xf numFmtId="0" fontId="10" fillId="2" borderId="2" xfId="0" applyFont="1" applyFill="1" applyBorder="1" applyAlignment="1">
      <alignment horizontal="center"/>
    </xf>
    <xf numFmtId="0" fontId="10" fillId="2" borderId="6" xfId="0" applyFont="1" applyFill="1" applyBorder="1" applyAlignment="1">
      <alignment horizontal="center"/>
    </xf>
    <xf numFmtId="0" fontId="10" fillId="2" borderId="3" xfId="0" applyFont="1" applyFill="1" applyBorder="1" applyAlignment="1">
      <alignment horizontal="center"/>
    </xf>
    <xf numFmtId="0" fontId="10" fillId="2" borderId="1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10" xfId="0" applyFont="1" applyFill="1" applyBorder="1" applyAlignment="1">
      <alignment horizontal="center" vertical="center"/>
    </xf>
    <xf numFmtId="49" fontId="6" fillId="2" borderId="4"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0" fontId="6" fillId="2" borderId="7" xfId="0" applyFont="1" applyFill="1" applyBorder="1" applyAlignment="1">
      <alignment horizontal="left" vertical="top"/>
    </xf>
    <xf numFmtId="0" fontId="6" fillId="2" borderId="5" xfId="0" applyFont="1" applyFill="1" applyBorder="1" applyAlignment="1">
      <alignment horizontal="left" vertical="top"/>
    </xf>
    <xf numFmtId="0" fontId="10" fillId="2" borderId="2" xfId="1" applyFont="1" applyFill="1" applyBorder="1" applyAlignment="1">
      <alignment horizontal="center" vertical="top" wrapText="1"/>
    </xf>
    <xf numFmtId="0" fontId="10" fillId="2" borderId="6" xfId="1" applyFont="1" applyFill="1" applyBorder="1" applyAlignment="1">
      <alignment horizontal="center" vertical="top" wrapText="1"/>
    </xf>
    <xf numFmtId="2" fontId="10" fillId="2" borderId="2" xfId="1" applyNumberFormat="1" applyFont="1" applyFill="1" applyBorder="1" applyAlignment="1">
      <alignment horizontal="center" vertical="center" wrapText="1"/>
    </xf>
    <xf numFmtId="2" fontId="10" fillId="2" borderId="6" xfId="1" applyNumberFormat="1" applyFont="1" applyFill="1" applyBorder="1" applyAlignment="1">
      <alignment horizontal="center" vertical="center" wrapText="1"/>
    </xf>
  </cellXfs>
  <cellStyles count="12">
    <cellStyle name="Гиперссылка" xfId="9" builtinId="8"/>
    <cellStyle name="Обычный" xfId="0" builtinId="0"/>
    <cellStyle name="Обычный 10" xfId="10"/>
    <cellStyle name="Обычный 2" xfId="1"/>
    <cellStyle name="Обычный 2 2" xfId="3"/>
    <cellStyle name="Обычный 2 3" xfId="8"/>
    <cellStyle name="Обычный 3" xfId="5"/>
    <cellStyle name="Обычный_Лист1" xfId="4"/>
    <cellStyle name="Обычный_Лист1 2" xfId="11"/>
    <cellStyle name="Процентный" xfId="2" builtinId="5"/>
    <cellStyle name="Финансовый" xfId="7" builtinId="3"/>
    <cellStyle name="Финансовый 2"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P967"/>
  <sheetViews>
    <sheetView tabSelected="1" showWhiteSpace="0" view="pageBreakPreview" zoomScale="70" zoomScaleNormal="80" zoomScaleSheetLayoutView="70" workbookViewId="0">
      <pane ySplit="4" topLeftCell="A132" activePane="bottomLeft" state="frozen"/>
      <selection activeCell="A4" sqref="A4"/>
      <selection pane="bottomLeft" activeCell="G140" sqref="G140"/>
    </sheetView>
  </sheetViews>
  <sheetFormatPr defaultRowHeight="14.4" x14ac:dyDescent="0.3"/>
  <cols>
    <col min="1" max="1" width="9.44140625" style="8" customWidth="1"/>
    <col min="2" max="2" width="50.88671875" style="176" customWidth="1"/>
    <col min="3" max="3" width="19" style="181" customWidth="1"/>
    <col min="4" max="4" width="13.109375" style="182" customWidth="1"/>
    <col min="5" max="5" width="14.5546875" style="182" bestFit="1" customWidth="1"/>
    <col min="6" max="6" width="15.109375" style="182" customWidth="1"/>
    <col min="7" max="7" width="76.6640625" style="186" customWidth="1"/>
    <col min="8" max="196" width="9.109375" style="7"/>
    <col min="197" max="197" width="50.88671875" style="7" customWidth="1"/>
    <col min="198" max="198" width="19" style="7" customWidth="1"/>
    <col min="199" max="199" width="13.109375" style="7" customWidth="1"/>
    <col min="200" max="200" width="13.44140625" style="7" customWidth="1"/>
    <col min="201" max="201" width="15.6640625" style="7" customWidth="1"/>
    <col min="202" max="202" width="84" style="7" customWidth="1"/>
    <col min="203" max="452" width="9.109375" style="7"/>
    <col min="453" max="453" width="50.88671875" style="7" customWidth="1"/>
    <col min="454" max="454" width="19" style="7" customWidth="1"/>
    <col min="455" max="455" width="13.109375" style="7" customWidth="1"/>
    <col min="456" max="456" width="13.44140625" style="7" customWidth="1"/>
    <col min="457" max="457" width="15.6640625" style="7" customWidth="1"/>
    <col min="458" max="458" width="84" style="7" customWidth="1"/>
    <col min="459" max="708" width="9.109375" style="7"/>
    <col min="709" max="709" width="50.88671875" style="7" customWidth="1"/>
    <col min="710" max="710" width="19" style="7" customWidth="1"/>
    <col min="711" max="711" width="13.109375" style="7" customWidth="1"/>
    <col min="712" max="712" width="13.44140625" style="7" customWidth="1"/>
    <col min="713" max="713" width="15.6640625" style="7" customWidth="1"/>
    <col min="714" max="714" width="84" style="7" customWidth="1"/>
    <col min="715" max="964" width="9.109375" style="7"/>
    <col min="965" max="965" width="50.88671875" style="7" customWidth="1"/>
    <col min="966" max="966" width="19" style="7" customWidth="1"/>
    <col min="967" max="967" width="13.109375" style="7" customWidth="1"/>
    <col min="968" max="968" width="13.44140625" style="7" customWidth="1"/>
    <col min="969" max="969" width="15.6640625" style="7" customWidth="1"/>
    <col min="970" max="970" width="84" style="7" customWidth="1"/>
    <col min="971" max="1220" width="9.109375" style="7"/>
    <col min="1221" max="1221" width="50.88671875" style="7" customWidth="1"/>
    <col min="1222" max="1222" width="19" style="7" customWidth="1"/>
    <col min="1223" max="1223" width="13.109375" style="7" customWidth="1"/>
    <col min="1224" max="1224" width="13.44140625" style="7" customWidth="1"/>
    <col min="1225" max="1225" width="15.6640625" style="7" customWidth="1"/>
    <col min="1226" max="1226" width="84" style="7" customWidth="1"/>
    <col min="1227" max="1476" width="9.109375" style="7"/>
    <col min="1477" max="1477" width="50.88671875" style="7" customWidth="1"/>
    <col min="1478" max="1478" width="19" style="7" customWidth="1"/>
    <col min="1479" max="1479" width="13.109375" style="7" customWidth="1"/>
    <col min="1480" max="1480" width="13.44140625" style="7" customWidth="1"/>
    <col min="1481" max="1481" width="15.6640625" style="7" customWidth="1"/>
    <col min="1482" max="1482" width="84" style="7" customWidth="1"/>
    <col min="1483" max="1732" width="9.109375" style="7"/>
    <col min="1733" max="1733" width="50.88671875" style="7" customWidth="1"/>
    <col min="1734" max="1734" width="19" style="7" customWidth="1"/>
    <col min="1735" max="1735" width="13.109375" style="7" customWidth="1"/>
    <col min="1736" max="1736" width="13.44140625" style="7" customWidth="1"/>
    <col min="1737" max="1737" width="15.6640625" style="7" customWidth="1"/>
    <col min="1738" max="1738" width="84" style="7" customWidth="1"/>
    <col min="1739" max="1988" width="9.109375" style="7"/>
    <col min="1989" max="1989" width="50.88671875" style="7" customWidth="1"/>
    <col min="1990" max="1990" width="19" style="7" customWidth="1"/>
    <col min="1991" max="1991" width="13.109375" style="7" customWidth="1"/>
    <col min="1992" max="1992" width="13.44140625" style="7" customWidth="1"/>
    <col min="1993" max="1993" width="15.6640625" style="7" customWidth="1"/>
    <col min="1994" max="1994" width="84" style="7" customWidth="1"/>
    <col min="1995" max="2244" width="9.109375" style="7"/>
    <col min="2245" max="2245" width="50.88671875" style="7" customWidth="1"/>
    <col min="2246" max="2246" width="19" style="7" customWidth="1"/>
    <col min="2247" max="2247" width="13.109375" style="7" customWidth="1"/>
    <col min="2248" max="2248" width="13.44140625" style="7" customWidth="1"/>
    <col min="2249" max="2249" width="15.6640625" style="7" customWidth="1"/>
    <col min="2250" max="2250" width="84" style="7" customWidth="1"/>
    <col min="2251" max="2500" width="9.109375" style="7"/>
    <col min="2501" max="2501" width="50.88671875" style="7" customWidth="1"/>
    <col min="2502" max="2502" width="19" style="7" customWidth="1"/>
    <col min="2503" max="2503" width="13.109375" style="7" customWidth="1"/>
    <col min="2504" max="2504" width="13.44140625" style="7" customWidth="1"/>
    <col min="2505" max="2505" width="15.6640625" style="7" customWidth="1"/>
    <col min="2506" max="2506" width="84" style="7" customWidth="1"/>
    <col min="2507" max="2756" width="9.109375" style="7"/>
    <col min="2757" max="2757" width="50.88671875" style="7" customWidth="1"/>
    <col min="2758" max="2758" width="19" style="7" customWidth="1"/>
    <col min="2759" max="2759" width="13.109375" style="7" customWidth="1"/>
    <col min="2760" max="2760" width="13.44140625" style="7" customWidth="1"/>
    <col min="2761" max="2761" width="15.6640625" style="7" customWidth="1"/>
    <col min="2762" max="2762" width="84" style="7" customWidth="1"/>
    <col min="2763" max="3012" width="9.109375" style="7"/>
    <col min="3013" max="3013" width="50.88671875" style="7" customWidth="1"/>
    <col min="3014" max="3014" width="19" style="7" customWidth="1"/>
    <col min="3015" max="3015" width="13.109375" style="7" customWidth="1"/>
    <col min="3016" max="3016" width="13.44140625" style="7" customWidth="1"/>
    <col min="3017" max="3017" width="15.6640625" style="7" customWidth="1"/>
    <col min="3018" max="3018" width="84" style="7" customWidth="1"/>
    <col min="3019" max="3268" width="9.109375" style="7"/>
    <col min="3269" max="3269" width="50.88671875" style="7" customWidth="1"/>
    <col min="3270" max="3270" width="19" style="7" customWidth="1"/>
    <col min="3271" max="3271" width="13.109375" style="7" customWidth="1"/>
    <col min="3272" max="3272" width="13.44140625" style="7" customWidth="1"/>
    <col min="3273" max="3273" width="15.6640625" style="7" customWidth="1"/>
    <col min="3274" max="3274" width="84" style="7" customWidth="1"/>
    <col min="3275" max="3524" width="9.109375" style="7"/>
    <col min="3525" max="3525" width="50.88671875" style="7" customWidth="1"/>
    <col min="3526" max="3526" width="19" style="7" customWidth="1"/>
    <col min="3527" max="3527" width="13.109375" style="7" customWidth="1"/>
    <col min="3528" max="3528" width="13.44140625" style="7" customWidth="1"/>
    <col min="3529" max="3529" width="15.6640625" style="7" customWidth="1"/>
    <col min="3530" max="3530" width="84" style="7" customWidth="1"/>
    <col min="3531" max="3780" width="9.109375" style="7"/>
    <col min="3781" max="3781" width="50.88671875" style="7" customWidth="1"/>
    <col min="3782" max="3782" width="19" style="7" customWidth="1"/>
    <col min="3783" max="3783" width="13.109375" style="7" customWidth="1"/>
    <col min="3784" max="3784" width="13.44140625" style="7" customWidth="1"/>
    <col min="3785" max="3785" width="15.6640625" style="7" customWidth="1"/>
    <col min="3786" max="3786" width="84" style="7" customWidth="1"/>
    <col min="3787" max="4036" width="9.109375" style="7"/>
    <col min="4037" max="4037" width="50.88671875" style="7" customWidth="1"/>
    <col min="4038" max="4038" width="19" style="7" customWidth="1"/>
    <col min="4039" max="4039" width="13.109375" style="7" customWidth="1"/>
    <col min="4040" max="4040" width="13.44140625" style="7" customWidth="1"/>
    <col min="4041" max="4041" width="15.6640625" style="7" customWidth="1"/>
    <col min="4042" max="4042" width="84" style="7" customWidth="1"/>
    <col min="4043" max="4292" width="9.109375" style="7"/>
    <col min="4293" max="4293" width="50.88671875" style="7" customWidth="1"/>
    <col min="4294" max="4294" width="19" style="7" customWidth="1"/>
    <col min="4295" max="4295" width="13.109375" style="7" customWidth="1"/>
    <col min="4296" max="4296" width="13.44140625" style="7" customWidth="1"/>
    <col min="4297" max="4297" width="15.6640625" style="7" customWidth="1"/>
    <col min="4298" max="4298" width="84" style="7" customWidth="1"/>
    <col min="4299" max="4548" width="9.109375" style="7"/>
    <col min="4549" max="4549" width="50.88671875" style="7" customWidth="1"/>
    <col min="4550" max="4550" width="19" style="7" customWidth="1"/>
    <col min="4551" max="4551" width="13.109375" style="7" customWidth="1"/>
    <col min="4552" max="4552" width="13.44140625" style="7" customWidth="1"/>
    <col min="4553" max="4553" width="15.6640625" style="7" customWidth="1"/>
    <col min="4554" max="4554" width="84" style="7" customWidth="1"/>
    <col min="4555" max="4804" width="9.109375" style="7"/>
    <col min="4805" max="4805" width="50.88671875" style="7" customWidth="1"/>
    <col min="4806" max="4806" width="19" style="7" customWidth="1"/>
    <col min="4807" max="4807" width="13.109375" style="7" customWidth="1"/>
    <col min="4808" max="4808" width="13.44140625" style="7" customWidth="1"/>
    <col min="4809" max="4809" width="15.6640625" style="7" customWidth="1"/>
    <col min="4810" max="4810" width="84" style="7" customWidth="1"/>
    <col min="4811" max="5060" width="9.109375" style="7"/>
    <col min="5061" max="5061" width="50.88671875" style="7" customWidth="1"/>
    <col min="5062" max="5062" width="19" style="7" customWidth="1"/>
    <col min="5063" max="5063" width="13.109375" style="7" customWidth="1"/>
    <col min="5064" max="5064" width="13.44140625" style="7" customWidth="1"/>
    <col min="5065" max="5065" width="15.6640625" style="7" customWidth="1"/>
    <col min="5066" max="5066" width="84" style="7" customWidth="1"/>
    <col min="5067" max="5316" width="9.109375" style="7"/>
    <col min="5317" max="5317" width="50.88671875" style="7" customWidth="1"/>
    <col min="5318" max="5318" width="19" style="7" customWidth="1"/>
    <col min="5319" max="5319" width="13.109375" style="7" customWidth="1"/>
    <col min="5320" max="5320" width="13.44140625" style="7" customWidth="1"/>
    <col min="5321" max="5321" width="15.6640625" style="7" customWidth="1"/>
    <col min="5322" max="5322" width="84" style="7" customWidth="1"/>
    <col min="5323" max="5572" width="9.109375" style="7"/>
    <col min="5573" max="5573" width="50.88671875" style="7" customWidth="1"/>
    <col min="5574" max="5574" width="19" style="7" customWidth="1"/>
    <col min="5575" max="5575" width="13.109375" style="7" customWidth="1"/>
    <col min="5576" max="5576" width="13.44140625" style="7" customWidth="1"/>
    <col min="5577" max="5577" width="15.6640625" style="7" customWidth="1"/>
    <col min="5578" max="5578" width="84" style="7" customWidth="1"/>
    <col min="5579" max="5828" width="9.109375" style="7"/>
    <col min="5829" max="5829" width="50.88671875" style="7" customWidth="1"/>
    <col min="5830" max="5830" width="19" style="7" customWidth="1"/>
    <col min="5831" max="5831" width="13.109375" style="7" customWidth="1"/>
    <col min="5832" max="5832" width="13.44140625" style="7" customWidth="1"/>
    <col min="5833" max="5833" width="15.6640625" style="7" customWidth="1"/>
    <col min="5834" max="5834" width="84" style="7" customWidth="1"/>
    <col min="5835" max="6084" width="9.109375" style="7"/>
    <col min="6085" max="6085" width="50.88671875" style="7" customWidth="1"/>
    <col min="6086" max="6086" width="19" style="7" customWidth="1"/>
    <col min="6087" max="6087" width="13.109375" style="7" customWidth="1"/>
    <col min="6088" max="6088" width="13.44140625" style="7" customWidth="1"/>
    <col min="6089" max="6089" width="15.6640625" style="7" customWidth="1"/>
    <col min="6090" max="6090" width="84" style="7" customWidth="1"/>
    <col min="6091" max="6340" width="9.109375" style="7"/>
    <col min="6341" max="6341" width="50.88671875" style="7" customWidth="1"/>
    <col min="6342" max="6342" width="19" style="7" customWidth="1"/>
    <col min="6343" max="6343" width="13.109375" style="7" customWidth="1"/>
    <col min="6344" max="6344" width="13.44140625" style="7" customWidth="1"/>
    <col min="6345" max="6345" width="15.6640625" style="7" customWidth="1"/>
    <col min="6346" max="6346" width="84" style="7" customWidth="1"/>
    <col min="6347" max="6596" width="9.109375" style="7"/>
    <col min="6597" max="6597" width="50.88671875" style="7" customWidth="1"/>
    <col min="6598" max="6598" width="19" style="7" customWidth="1"/>
    <col min="6599" max="6599" width="13.109375" style="7" customWidth="1"/>
    <col min="6600" max="6600" width="13.44140625" style="7" customWidth="1"/>
    <col min="6601" max="6601" width="15.6640625" style="7" customWidth="1"/>
    <col min="6602" max="6602" width="84" style="7" customWidth="1"/>
    <col min="6603" max="6852" width="9.109375" style="7"/>
    <col min="6853" max="6853" width="50.88671875" style="7" customWidth="1"/>
    <col min="6854" max="6854" width="19" style="7" customWidth="1"/>
    <col min="6855" max="6855" width="13.109375" style="7" customWidth="1"/>
    <col min="6856" max="6856" width="13.44140625" style="7" customWidth="1"/>
    <col min="6857" max="6857" width="15.6640625" style="7" customWidth="1"/>
    <col min="6858" max="6858" width="84" style="7" customWidth="1"/>
    <col min="6859" max="7108" width="9.109375" style="7"/>
    <col min="7109" max="7109" width="50.88671875" style="7" customWidth="1"/>
    <col min="7110" max="7110" width="19" style="7" customWidth="1"/>
    <col min="7111" max="7111" width="13.109375" style="7" customWidth="1"/>
    <col min="7112" max="7112" width="13.44140625" style="7" customWidth="1"/>
    <col min="7113" max="7113" width="15.6640625" style="7" customWidth="1"/>
    <col min="7114" max="7114" width="84" style="7" customWidth="1"/>
    <col min="7115" max="7364" width="9.109375" style="7"/>
    <col min="7365" max="7365" width="50.88671875" style="7" customWidth="1"/>
    <col min="7366" max="7366" width="19" style="7" customWidth="1"/>
    <col min="7367" max="7367" width="13.109375" style="7" customWidth="1"/>
    <col min="7368" max="7368" width="13.44140625" style="7" customWidth="1"/>
    <col min="7369" max="7369" width="15.6640625" style="7" customWidth="1"/>
    <col min="7370" max="7370" width="84" style="7" customWidth="1"/>
    <col min="7371" max="7620" width="9.109375" style="7"/>
    <col min="7621" max="7621" width="50.88671875" style="7" customWidth="1"/>
    <col min="7622" max="7622" width="19" style="7" customWidth="1"/>
    <col min="7623" max="7623" width="13.109375" style="7" customWidth="1"/>
    <col min="7624" max="7624" width="13.44140625" style="7" customWidth="1"/>
    <col min="7625" max="7625" width="15.6640625" style="7" customWidth="1"/>
    <col min="7626" max="7626" width="84" style="7" customWidth="1"/>
    <col min="7627" max="7876" width="9.109375" style="7"/>
    <col min="7877" max="7877" width="50.88671875" style="7" customWidth="1"/>
    <col min="7878" max="7878" width="19" style="7" customWidth="1"/>
    <col min="7879" max="7879" width="13.109375" style="7" customWidth="1"/>
    <col min="7880" max="7880" width="13.44140625" style="7" customWidth="1"/>
    <col min="7881" max="7881" width="15.6640625" style="7" customWidth="1"/>
    <col min="7882" max="7882" width="84" style="7" customWidth="1"/>
    <col min="7883" max="8132" width="9.109375" style="7"/>
    <col min="8133" max="8133" width="50.88671875" style="7" customWidth="1"/>
    <col min="8134" max="8134" width="19" style="7" customWidth="1"/>
    <col min="8135" max="8135" width="13.109375" style="7" customWidth="1"/>
    <col min="8136" max="8136" width="13.44140625" style="7" customWidth="1"/>
    <col min="8137" max="8137" width="15.6640625" style="7" customWidth="1"/>
    <col min="8138" max="8138" width="84" style="7" customWidth="1"/>
    <col min="8139" max="8388" width="9.109375" style="7"/>
    <col min="8389" max="8389" width="50.88671875" style="7" customWidth="1"/>
    <col min="8390" max="8390" width="19" style="7" customWidth="1"/>
    <col min="8391" max="8391" width="13.109375" style="7" customWidth="1"/>
    <col min="8392" max="8392" width="13.44140625" style="7" customWidth="1"/>
    <col min="8393" max="8393" width="15.6640625" style="7" customWidth="1"/>
    <col min="8394" max="8394" width="84" style="7" customWidth="1"/>
    <col min="8395" max="8644" width="9.109375" style="7"/>
    <col min="8645" max="8645" width="50.88671875" style="7" customWidth="1"/>
    <col min="8646" max="8646" width="19" style="7" customWidth="1"/>
    <col min="8647" max="8647" width="13.109375" style="7" customWidth="1"/>
    <col min="8648" max="8648" width="13.44140625" style="7" customWidth="1"/>
    <col min="8649" max="8649" width="15.6640625" style="7" customWidth="1"/>
    <col min="8650" max="8650" width="84" style="7" customWidth="1"/>
    <col min="8651" max="8900" width="9.109375" style="7"/>
    <col min="8901" max="8901" width="50.88671875" style="7" customWidth="1"/>
    <col min="8902" max="8902" width="19" style="7" customWidth="1"/>
    <col min="8903" max="8903" width="13.109375" style="7" customWidth="1"/>
    <col min="8904" max="8904" width="13.44140625" style="7" customWidth="1"/>
    <col min="8905" max="8905" width="15.6640625" style="7" customWidth="1"/>
    <col min="8906" max="8906" width="84" style="7" customWidth="1"/>
    <col min="8907" max="9156" width="9.109375" style="7"/>
    <col min="9157" max="9157" width="50.88671875" style="7" customWidth="1"/>
    <col min="9158" max="9158" width="19" style="7" customWidth="1"/>
    <col min="9159" max="9159" width="13.109375" style="7" customWidth="1"/>
    <col min="9160" max="9160" width="13.44140625" style="7" customWidth="1"/>
    <col min="9161" max="9161" width="15.6640625" style="7" customWidth="1"/>
    <col min="9162" max="9162" width="84" style="7" customWidth="1"/>
    <col min="9163" max="9412" width="9.109375" style="7"/>
    <col min="9413" max="9413" width="50.88671875" style="7" customWidth="1"/>
    <col min="9414" max="9414" width="19" style="7" customWidth="1"/>
    <col min="9415" max="9415" width="13.109375" style="7" customWidth="1"/>
    <col min="9416" max="9416" width="13.44140625" style="7" customWidth="1"/>
    <col min="9417" max="9417" width="15.6640625" style="7" customWidth="1"/>
    <col min="9418" max="9418" width="84" style="7" customWidth="1"/>
    <col min="9419" max="9668" width="9.109375" style="7"/>
    <col min="9669" max="9669" width="50.88671875" style="7" customWidth="1"/>
    <col min="9670" max="9670" width="19" style="7" customWidth="1"/>
    <col min="9671" max="9671" width="13.109375" style="7" customWidth="1"/>
    <col min="9672" max="9672" width="13.44140625" style="7" customWidth="1"/>
    <col min="9673" max="9673" width="15.6640625" style="7" customWidth="1"/>
    <col min="9674" max="9674" width="84" style="7" customWidth="1"/>
    <col min="9675" max="9924" width="9.109375" style="7"/>
    <col min="9925" max="9925" width="50.88671875" style="7" customWidth="1"/>
    <col min="9926" max="9926" width="19" style="7" customWidth="1"/>
    <col min="9927" max="9927" width="13.109375" style="7" customWidth="1"/>
    <col min="9928" max="9928" width="13.44140625" style="7" customWidth="1"/>
    <col min="9929" max="9929" width="15.6640625" style="7" customWidth="1"/>
    <col min="9930" max="9930" width="84" style="7" customWidth="1"/>
    <col min="9931" max="10180" width="9.109375" style="7"/>
    <col min="10181" max="10181" width="50.88671875" style="7" customWidth="1"/>
    <col min="10182" max="10182" width="19" style="7" customWidth="1"/>
    <col min="10183" max="10183" width="13.109375" style="7" customWidth="1"/>
    <col min="10184" max="10184" width="13.44140625" style="7" customWidth="1"/>
    <col min="10185" max="10185" width="15.6640625" style="7" customWidth="1"/>
    <col min="10186" max="10186" width="84" style="7" customWidth="1"/>
    <col min="10187" max="10436" width="9.109375" style="7"/>
    <col min="10437" max="10437" width="50.88671875" style="7" customWidth="1"/>
    <col min="10438" max="10438" width="19" style="7" customWidth="1"/>
    <col min="10439" max="10439" width="13.109375" style="7" customWidth="1"/>
    <col min="10440" max="10440" width="13.44140625" style="7" customWidth="1"/>
    <col min="10441" max="10441" width="15.6640625" style="7" customWidth="1"/>
    <col min="10442" max="10442" width="84" style="7" customWidth="1"/>
    <col min="10443" max="10692" width="9.109375" style="7"/>
    <col min="10693" max="10693" width="50.88671875" style="7" customWidth="1"/>
    <col min="10694" max="10694" width="19" style="7" customWidth="1"/>
    <col min="10695" max="10695" width="13.109375" style="7" customWidth="1"/>
    <col min="10696" max="10696" width="13.44140625" style="7" customWidth="1"/>
    <col min="10697" max="10697" width="15.6640625" style="7" customWidth="1"/>
    <col min="10698" max="10698" width="84" style="7" customWidth="1"/>
    <col min="10699" max="10948" width="9.109375" style="7"/>
    <col min="10949" max="10949" width="50.88671875" style="7" customWidth="1"/>
    <col min="10950" max="10950" width="19" style="7" customWidth="1"/>
    <col min="10951" max="10951" width="13.109375" style="7" customWidth="1"/>
    <col min="10952" max="10952" width="13.44140625" style="7" customWidth="1"/>
    <col min="10953" max="10953" width="15.6640625" style="7" customWidth="1"/>
    <col min="10954" max="10954" width="84" style="7" customWidth="1"/>
    <col min="10955" max="11204" width="9.109375" style="7"/>
    <col min="11205" max="11205" width="50.88671875" style="7" customWidth="1"/>
    <col min="11206" max="11206" width="19" style="7" customWidth="1"/>
    <col min="11207" max="11207" width="13.109375" style="7" customWidth="1"/>
    <col min="11208" max="11208" width="13.44140625" style="7" customWidth="1"/>
    <col min="11209" max="11209" width="15.6640625" style="7" customWidth="1"/>
    <col min="11210" max="11210" width="84" style="7" customWidth="1"/>
    <col min="11211" max="11460" width="9.109375" style="7"/>
    <col min="11461" max="11461" width="50.88671875" style="7" customWidth="1"/>
    <col min="11462" max="11462" width="19" style="7" customWidth="1"/>
    <col min="11463" max="11463" width="13.109375" style="7" customWidth="1"/>
    <col min="11464" max="11464" width="13.44140625" style="7" customWidth="1"/>
    <col min="11465" max="11465" width="15.6640625" style="7" customWidth="1"/>
    <col min="11466" max="11466" width="84" style="7" customWidth="1"/>
    <col min="11467" max="11716" width="9.109375" style="7"/>
    <col min="11717" max="11717" width="50.88671875" style="7" customWidth="1"/>
    <col min="11718" max="11718" width="19" style="7" customWidth="1"/>
    <col min="11719" max="11719" width="13.109375" style="7" customWidth="1"/>
    <col min="11720" max="11720" width="13.44140625" style="7" customWidth="1"/>
    <col min="11721" max="11721" width="15.6640625" style="7" customWidth="1"/>
    <col min="11722" max="11722" width="84" style="7" customWidth="1"/>
    <col min="11723" max="11972" width="9.109375" style="7"/>
    <col min="11973" max="11973" width="50.88671875" style="7" customWidth="1"/>
    <col min="11974" max="11974" width="19" style="7" customWidth="1"/>
    <col min="11975" max="11975" width="13.109375" style="7" customWidth="1"/>
    <col min="11976" max="11976" width="13.44140625" style="7" customWidth="1"/>
    <col min="11977" max="11977" width="15.6640625" style="7" customWidth="1"/>
    <col min="11978" max="11978" width="84" style="7" customWidth="1"/>
    <col min="11979" max="12228" width="9.109375" style="7"/>
    <col min="12229" max="12229" width="50.88671875" style="7" customWidth="1"/>
    <col min="12230" max="12230" width="19" style="7" customWidth="1"/>
    <col min="12231" max="12231" width="13.109375" style="7" customWidth="1"/>
    <col min="12232" max="12232" width="13.44140625" style="7" customWidth="1"/>
    <col min="12233" max="12233" width="15.6640625" style="7" customWidth="1"/>
    <col min="12234" max="12234" width="84" style="7" customWidth="1"/>
    <col min="12235" max="12484" width="9.109375" style="7"/>
    <col min="12485" max="12485" width="50.88671875" style="7" customWidth="1"/>
    <col min="12486" max="12486" width="19" style="7" customWidth="1"/>
    <col min="12487" max="12487" width="13.109375" style="7" customWidth="1"/>
    <col min="12488" max="12488" width="13.44140625" style="7" customWidth="1"/>
    <col min="12489" max="12489" width="15.6640625" style="7" customWidth="1"/>
    <col min="12490" max="12490" width="84" style="7" customWidth="1"/>
    <col min="12491" max="12740" width="9.109375" style="7"/>
    <col min="12741" max="12741" width="50.88671875" style="7" customWidth="1"/>
    <col min="12742" max="12742" width="19" style="7" customWidth="1"/>
    <col min="12743" max="12743" width="13.109375" style="7" customWidth="1"/>
    <col min="12744" max="12744" width="13.44140625" style="7" customWidth="1"/>
    <col min="12745" max="12745" width="15.6640625" style="7" customWidth="1"/>
    <col min="12746" max="12746" width="84" style="7" customWidth="1"/>
    <col min="12747" max="12996" width="9.109375" style="7"/>
    <col min="12997" max="12997" width="50.88671875" style="7" customWidth="1"/>
    <col min="12998" max="12998" width="19" style="7" customWidth="1"/>
    <col min="12999" max="12999" width="13.109375" style="7" customWidth="1"/>
    <col min="13000" max="13000" width="13.44140625" style="7" customWidth="1"/>
    <col min="13001" max="13001" width="15.6640625" style="7" customWidth="1"/>
    <col min="13002" max="13002" width="84" style="7" customWidth="1"/>
    <col min="13003" max="13252" width="9.109375" style="7"/>
    <col min="13253" max="13253" width="50.88671875" style="7" customWidth="1"/>
    <col min="13254" max="13254" width="19" style="7" customWidth="1"/>
    <col min="13255" max="13255" width="13.109375" style="7" customWidth="1"/>
    <col min="13256" max="13256" width="13.44140625" style="7" customWidth="1"/>
    <col min="13257" max="13257" width="15.6640625" style="7" customWidth="1"/>
    <col min="13258" max="13258" width="84" style="7" customWidth="1"/>
    <col min="13259" max="13508" width="9.109375" style="7"/>
    <col min="13509" max="13509" width="50.88671875" style="7" customWidth="1"/>
    <col min="13510" max="13510" width="19" style="7" customWidth="1"/>
    <col min="13511" max="13511" width="13.109375" style="7" customWidth="1"/>
    <col min="13512" max="13512" width="13.44140625" style="7" customWidth="1"/>
    <col min="13513" max="13513" width="15.6640625" style="7" customWidth="1"/>
    <col min="13514" max="13514" width="84" style="7" customWidth="1"/>
    <col min="13515" max="13764" width="9.109375" style="7"/>
    <col min="13765" max="13765" width="50.88671875" style="7" customWidth="1"/>
    <col min="13766" max="13766" width="19" style="7" customWidth="1"/>
    <col min="13767" max="13767" width="13.109375" style="7" customWidth="1"/>
    <col min="13768" max="13768" width="13.44140625" style="7" customWidth="1"/>
    <col min="13769" max="13769" width="15.6640625" style="7" customWidth="1"/>
    <col min="13770" max="13770" width="84" style="7" customWidth="1"/>
    <col min="13771" max="14020" width="9.109375" style="7"/>
    <col min="14021" max="14021" width="50.88671875" style="7" customWidth="1"/>
    <col min="14022" max="14022" width="19" style="7" customWidth="1"/>
    <col min="14023" max="14023" width="13.109375" style="7" customWidth="1"/>
    <col min="14024" max="14024" width="13.44140625" style="7" customWidth="1"/>
    <col min="14025" max="14025" width="15.6640625" style="7" customWidth="1"/>
    <col min="14026" max="14026" width="84" style="7" customWidth="1"/>
    <col min="14027" max="14276" width="9.109375" style="7"/>
    <col min="14277" max="14277" width="50.88671875" style="7" customWidth="1"/>
    <col min="14278" max="14278" width="19" style="7" customWidth="1"/>
    <col min="14279" max="14279" width="13.109375" style="7" customWidth="1"/>
    <col min="14280" max="14280" width="13.44140625" style="7" customWidth="1"/>
    <col min="14281" max="14281" width="15.6640625" style="7" customWidth="1"/>
    <col min="14282" max="14282" width="84" style="7" customWidth="1"/>
    <col min="14283" max="14532" width="9.109375" style="7"/>
    <col min="14533" max="14533" width="50.88671875" style="7" customWidth="1"/>
    <col min="14534" max="14534" width="19" style="7" customWidth="1"/>
    <col min="14535" max="14535" width="13.109375" style="7" customWidth="1"/>
    <col min="14536" max="14536" width="13.44140625" style="7" customWidth="1"/>
    <col min="14537" max="14537" width="15.6640625" style="7" customWidth="1"/>
    <col min="14538" max="14538" width="84" style="7" customWidth="1"/>
    <col min="14539" max="14788" width="9.109375" style="7"/>
    <col min="14789" max="14789" width="50.88671875" style="7" customWidth="1"/>
    <col min="14790" max="14790" width="19" style="7" customWidth="1"/>
    <col min="14791" max="14791" width="13.109375" style="7" customWidth="1"/>
    <col min="14792" max="14792" width="13.44140625" style="7" customWidth="1"/>
    <col min="14793" max="14793" width="15.6640625" style="7" customWidth="1"/>
    <col min="14794" max="14794" width="84" style="7" customWidth="1"/>
    <col min="14795" max="15044" width="9.109375" style="7"/>
    <col min="15045" max="15045" width="50.88671875" style="7" customWidth="1"/>
    <col min="15046" max="15046" width="19" style="7" customWidth="1"/>
    <col min="15047" max="15047" width="13.109375" style="7" customWidth="1"/>
    <col min="15048" max="15048" width="13.44140625" style="7" customWidth="1"/>
    <col min="15049" max="15049" width="15.6640625" style="7" customWidth="1"/>
    <col min="15050" max="15050" width="84" style="7" customWidth="1"/>
    <col min="15051" max="15300" width="9.109375" style="7"/>
    <col min="15301" max="15301" width="50.88671875" style="7" customWidth="1"/>
    <col min="15302" max="15302" width="19" style="7" customWidth="1"/>
    <col min="15303" max="15303" width="13.109375" style="7" customWidth="1"/>
    <col min="15304" max="15304" width="13.44140625" style="7" customWidth="1"/>
    <col min="15305" max="15305" width="15.6640625" style="7" customWidth="1"/>
    <col min="15306" max="15306" width="84" style="7" customWidth="1"/>
    <col min="15307" max="15556" width="9.109375" style="7"/>
    <col min="15557" max="15557" width="50.88671875" style="7" customWidth="1"/>
    <col min="15558" max="15558" width="19" style="7" customWidth="1"/>
    <col min="15559" max="15559" width="13.109375" style="7" customWidth="1"/>
    <col min="15560" max="15560" width="13.44140625" style="7" customWidth="1"/>
    <col min="15561" max="15561" width="15.6640625" style="7" customWidth="1"/>
    <col min="15562" max="15562" width="84" style="7" customWidth="1"/>
    <col min="15563" max="15812" width="9.109375" style="7"/>
    <col min="15813" max="15813" width="50.88671875" style="7" customWidth="1"/>
    <col min="15814" max="15814" width="19" style="7" customWidth="1"/>
    <col min="15815" max="15815" width="13.109375" style="7" customWidth="1"/>
    <col min="15816" max="15816" width="13.44140625" style="7" customWidth="1"/>
    <col min="15817" max="15817" width="15.6640625" style="7" customWidth="1"/>
    <col min="15818" max="15818" width="84" style="7" customWidth="1"/>
    <col min="15819" max="16068" width="9.109375" style="7"/>
    <col min="16069" max="16069" width="50.88671875" style="7" customWidth="1"/>
    <col min="16070" max="16070" width="19" style="7" customWidth="1"/>
    <col min="16071" max="16071" width="13.109375" style="7" customWidth="1"/>
    <col min="16072" max="16072" width="13.44140625" style="7" customWidth="1"/>
    <col min="16073" max="16073" width="15.6640625" style="7" customWidth="1"/>
    <col min="16074" max="16074" width="84" style="7" customWidth="1"/>
    <col min="16075" max="16384" width="9.109375" style="7"/>
  </cols>
  <sheetData>
    <row r="1" spans="1:8" ht="36.75" customHeight="1" x14ac:dyDescent="0.3">
      <c r="G1" s="175" t="s">
        <v>376</v>
      </c>
    </row>
    <row r="2" spans="1:8" ht="59.25" customHeight="1" x14ac:dyDescent="0.3">
      <c r="A2" s="243" t="s">
        <v>629</v>
      </c>
      <c r="B2" s="243"/>
      <c r="C2" s="243"/>
      <c r="D2" s="243"/>
      <c r="E2" s="243"/>
      <c r="F2" s="243"/>
      <c r="G2" s="243"/>
    </row>
    <row r="3" spans="1:8" ht="27" customHeight="1" x14ac:dyDescent="0.3">
      <c r="B3" s="177"/>
      <c r="C3" s="9"/>
      <c r="D3" s="9"/>
      <c r="E3" s="9"/>
      <c r="F3" s="9"/>
      <c r="G3" s="177"/>
    </row>
    <row r="4" spans="1:8" ht="77.25" customHeight="1" x14ac:dyDescent="0.3">
      <c r="A4" s="2" t="s">
        <v>0</v>
      </c>
      <c r="B4" s="3" t="s">
        <v>1</v>
      </c>
      <c r="C4" s="3" t="s">
        <v>2</v>
      </c>
      <c r="D4" s="3" t="s">
        <v>1063</v>
      </c>
      <c r="E4" s="3" t="s">
        <v>1064</v>
      </c>
      <c r="F4" s="3" t="s">
        <v>488</v>
      </c>
      <c r="G4" s="3" t="s">
        <v>3</v>
      </c>
    </row>
    <row r="5" spans="1:8" x14ac:dyDescent="0.3">
      <c r="A5" s="230" t="s">
        <v>4</v>
      </c>
      <c r="B5" s="230"/>
      <c r="C5" s="230"/>
      <c r="D5" s="230"/>
      <c r="E5" s="230"/>
      <c r="F5" s="230"/>
      <c r="G5" s="230"/>
    </row>
    <row r="6" spans="1:8" x14ac:dyDescent="0.3">
      <c r="A6" s="230" t="s">
        <v>549</v>
      </c>
      <c r="B6" s="230"/>
      <c r="C6" s="230"/>
      <c r="D6" s="230"/>
      <c r="E6" s="230"/>
      <c r="F6" s="230"/>
      <c r="G6" s="230"/>
    </row>
    <row r="7" spans="1:8" s="18" customFormat="1" ht="13.8" x14ac:dyDescent="0.3">
      <c r="A7" s="32" t="s">
        <v>5</v>
      </c>
      <c r="B7" s="39" t="s">
        <v>1367</v>
      </c>
      <c r="C7" s="38" t="s">
        <v>1368</v>
      </c>
      <c r="D7" s="33">
        <v>10.3</v>
      </c>
      <c r="E7" s="33">
        <v>12.7</v>
      </c>
      <c r="F7" s="32">
        <f>D7/E7</f>
        <v>0.81102362204724421</v>
      </c>
      <c r="G7" s="191" t="s">
        <v>1369</v>
      </c>
      <c r="H7" s="17"/>
    </row>
    <row r="8" spans="1:8" s="18" customFormat="1" ht="26.4" x14ac:dyDescent="0.3">
      <c r="A8" s="32" t="s">
        <v>6</v>
      </c>
      <c r="B8" s="39" t="s">
        <v>7</v>
      </c>
      <c r="C8" s="38" t="s">
        <v>8</v>
      </c>
      <c r="D8" s="33">
        <v>25.3</v>
      </c>
      <c r="E8" s="33">
        <v>30.7</v>
      </c>
      <c r="F8" s="32">
        <f t="shared" ref="F8:F13" si="0">D8/E8</f>
        <v>0.82410423452768733</v>
      </c>
      <c r="G8" s="191" t="s">
        <v>1369</v>
      </c>
      <c r="H8" s="17"/>
    </row>
    <row r="9" spans="1:8" s="18" customFormat="1" ht="26.4" x14ac:dyDescent="0.3">
      <c r="A9" s="32" t="s">
        <v>9</v>
      </c>
      <c r="B9" s="39" t="s">
        <v>10</v>
      </c>
      <c r="C9" s="38" t="s">
        <v>11</v>
      </c>
      <c r="D9" s="33">
        <v>5.2</v>
      </c>
      <c r="E9" s="33">
        <v>4.3</v>
      </c>
      <c r="F9" s="32">
        <v>1</v>
      </c>
      <c r="G9" s="39"/>
      <c r="H9" s="17"/>
    </row>
    <row r="10" spans="1:8" s="18" customFormat="1" ht="13.8" x14ac:dyDescent="0.3">
      <c r="A10" s="32" t="s">
        <v>12</v>
      </c>
      <c r="B10" s="39" t="s">
        <v>13</v>
      </c>
      <c r="C10" s="153" t="s">
        <v>14</v>
      </c>
      <c r="D10" s="33">
        <v>512.6</v>
      </c>
      <c r="E10" s="33">
        <v>600.6</v>
      </c>
      <c r="F10" s="32">
        <f t="shared" si="0"/>
        <v>0.85347985347985345</v>
      </c>
      <c r="G10" s="191" t="s">
        <v>1369</v>
      </c>
      <c r="H10" s="17"/>
    </row>
    <row r="11" spans="1:8" s="18" customFormat="1" ht="26.4" x14ac:dyDescent="0.3">
      <c r="A11" s="34">
        <v>5</v>
      </c>
      <c r="B11" s="39" t="s">
        <v>437</v>
      </c>
      <c r="C11" s="146" t="s">
        <v>14</v>
      </c>
      <c r="D11" s="33">
        <v>169</v>
      </c>
      <c r="E11" s="33">
        <v>158.1</v>
      </c>
      <c r="F11" s="32">
        <v>1</v>
      </c>
      <c r="G11" s="39" t="s">
        <v>1562</v>
      </c>
      <c r="H11" s="17"/>
    </row>
    <row r="12" spans="1:8" s="18" customFormat="1" ht="13.8" x14ac:dyDescent="0.3">
      <c r="A12" s="34">
        <v>6</v>
      </c>
      <c r="B12" s="39" t="s">
        <v>438</v>
      </c>
      <c r="C12" s="38" t="s">
        <v>14</v>
      </c>
      <c r="D12" s="33">
        <v>7.2</v>
      </c>
      <c r="E12" s="33">
        <v>5.4</v>
      </c>
      <c r="F12" s="32">
        <v>1</v>
      </c>
      <c r="G12" s="39" t="s">
        <v>1562</v>
      </c>
      <c r="H12" s="17"/>
    </row>
    <row r="13" spans="1:8" s="18" customFormat="1" ht="26.4" x14ac:dyDescent="0.3">
      <c r="A13" s="34">
        <v>7</v>
      </c>
      <c r="B13" s="39" t="s">
        <v>1370</v>
      </c>
      <c r="C13" s="38" t="s">
        <v>439</v>
      </c>
      <c r="D13" s="33">
        <v>14</v>
      </c>
      <c r="E13" s="33">
        <v>14.2</v>
      </c>
      <c r="F13" s="32">
        <f t="shared" si="0"/>
        <v>0.9859154929577465</v>
      </c>
      <c r="G13" s="191" t="s">
        <v>1369</v>
      </c>
      <c r="H13" s="19"/>
    </row>
    <row r="14" spans="1:8" s="18" customFormat="1" ht="26.4" x14ac:dyDescent="0.3">
      <c r="A14" s="34">
        <v>8</v>
      </c>
      <c r="B14" s="39" t="s">
        <v>440</v>
      </c>
      <c r="C14" s="38" t="s">
        <v>441</v>
      </c>
      <c r="D14" s="33">
        <v>8.6999999999999993</v>
      </c>
      <c r="E14" s="33">
        <f>342738/67685</f>
        <v>5.0637216517692254</v>
      </c>
      <c r="F14" s="32">
        <f>E14/D14</f>
        <v>0.58203697146772715</v>
      </c>
      <c r="G14" s="39" t="s">
        <v>1565</v>
      </c>
      <c r="H14" s="17"/>
    </row>
    <row r="15" spans="1:8" s="18" customFormat="1" ht="39.6" x14ac:dyDescent="0.3">
      <c r="A15" s="34">
        <v>9</v>
      </c>
      <c r="B15" s="39" t="s">
        <v>442</v>
      </c>
      <c r="C15" s="38" t="s">
        <v>443</v>
      </c>
      <c r="D15" s="33">
        <v>19.7</v>
      </c>
      <c r="E15" s="33">
        <f>6295/67685*100</f>
        <v>9.3004358425057241</v>
      </c>
      <c r="F15" s="32">
        <f>E15/D15</f>
        <v>0.47210334225917383</v>
      </c>
      <c r="G15" s="191" t="s">
        <v>1566</v>
      </c>
      <c r="H15" s="17"/>
    </row>
    <row r="16" spans="1:8" s="18" customFormat="1" ht="26.4" x14ac:dyDescent="0.3">
      <c r="A16" s="34">
        <v>10</v>
      </c>
      <c r="B16" s="39" t="s">
        <v>573</v>
      </c>
      <c r="C16" s="38" t="s">
        <v>574</v>
      </c>
      <c r="D16" s="33">
        <v>42.6</v>
      </c>
      <c r="E16" s="33">
        <v>43.1</v>
      </c>
      <c r="F16" s="32">
        <f>D16/E16</f>
        <v>0.98839907192575405</v>
      </c>
      <c r="G16" s="39" t="s">
        <v>1567</v>
      </c>
      <c r="H16" s="17"/>
    </row>
    <row r="17" spans="1:9" s="18" customFormat="1" ht="52.8" x14ac:dyDescent="0.3">
      <c r="A17" s="34">
        <v>11</v>
      </c>
      <c r="B17" s="39" t="s">
        <v>972</v>
      </c>
      <c r="C17" s="38" t="s">
        <v>67</v>
      </c>
      <c r="D17" s="33">
        <v>46</v>
      </c>
      <c r="E17" s="33">
        <v>40</v>
      </c>
      <c r="F17" s="32">
        <f>E17/D17</f>
        <v>0.86956521739130432</v>
      </c>
      <c r="G17" s="191" t="s">
        <v>1568</v>
      </c>
      <c r="H17" s="17"/>
    </row>
    <row r="18" spans="1:9" s="18" customFormat="1" ht="13.8" x14ac:dyDescent="0.3">
      <c r="A18" s="34">
        <v>12</v>
      </c>
      <c r="B18" s="39" t="s">
        <v>21</v>
      </c>
      <c r="C18" s="38" t="s">
        <v>67</v>
      </c>
      <c r="D18" s="32" t="s">
        <v>1371</v>
      </c>
      <c r="E18" s="32" t="s">
        <v>1372</v>
      </c>
      <c r="F18" s="32">
        <v>0.85</v>
      </c>
      <c r="G18" s="39"/>
      <c r="H18" s="17"/>
    </row>
    <row r="19" spans="1:9" s="18" customFormat="1" ht="92.4" x14ac:dyDescent="0.3">
      <c r="A19" s="34">
        <v>13</v>
      </c>
      <c r="B19" s="39" t="s">
        <v>1373</v>
      </c>
      <c r="C19" s="38" t="s">
        <v>20</v>
      </c>
      <c r="D19" s="34">
        <v>200</v>
      </c>
      <c r="E19" s="33">
        <v>241.3</v>
      </c>
      <c r="F19" s="32">
        <v>1</v>
      </c>
      <c r="G19" s="39" t="s">
        <v>1374</v>
      </c>
      <c r="H19" s="17"/>
    </row>
    <row r="20" spans="1:9" s="18" customFormat="1" ht="92.4" x14ac:dyDescent="0.3">
      <c r="A20" s="34">
        <v>14</v>
      </c>
      <c r="B20" s="39" t="s">
        <v>1375</v>
      </c>
      <c r="C20" s="38" t="s">
        <v>20</v>
      </c>
      <c r="D20" s="34">
        <v>100</v>
      </c>
      <c r="E20" s="33">
        <v>128.1</v>
      </c>
      <c r="F20" s="32">
        <v>1</v>
      </c>
      <c r="G20" s="39" t="s">
        <v>1376</v>
      </c>
      <c r="H20" s="17"/>
    </row>
    <row r="21" spans="1:9" s="18" customFormat="1" ht="92.4" x14ac:dyDescent="0.3">
      <c r="A21" s="34">
        <v>15</v>
      </c>
      <c r="B21" s="39" t="s">
        <v>1377</v>
      </c>
      <c r="C21" s="38" t="s">
        <v>20</v>
      </c>
      <c r="D21" s="34">
        <v>100</v>
      </c>
      <c r="E21" s="33">
        <v>115.4</v>
      </c>
      <c r="F21" s="32">
        <v>1</v>
      </c>
      <c r="G21" s="39" t="s">
        <v>1374</v>
      </c>
      <c r="H21" s="17"/>
    </row>
    <row r="22" spans="1:9" s="18" customFormat="1" ht="13.8" x14ac:dyDescent="0.3">
      <c r="A22" s="34">
        <v>16</v>
      </c>
      <c r="B22" s="39" t="s">
        <v>22</v>
      </c>
      <c r="C22" s="38" t="s">
        <v>23</v>
      </c>
      <c r="D22" s="33">
        <v>72.599999999999994</v>
      </c>
      <c r="E22" s="33">
        <v>69.3</v>
      </c>
      <c r="F22" s="32">
        <f>E22/D22</f>
        <v>0.95454545454545459</v>
      </c>
      <c r="G22" s="39" t="s">
        <v>1562</v>
      </c>
      <c r="H22" s="17"/>
    </row>
    <row r="23" spans="1:9" s="18" customFormat="1" ht="13.8" x14ac:dyDescent="0.3">
      <c r="A23" s="154"/>
      <c r="B23" s="271" t="s">
        <v>24</v>
      </c>
      <c r="C23" s="272"/>
      <c r="D23" s="272"/>
      <c r="E23" s="272"/>
      <c r="F23" s="272"/>
      <c r="G23" s="272"/>
      <c r="H23" s="19"/>
    </row>
    <row r="24" spans="1:9" s="18" customFormat="1" ht="26.4" x14ac:dyDescent="0.3">
      <c r="A24" s="35" t="s">
        <v>25</v>
      </c>
      <c r="B24" s="36" t="s">
        <v>973</v>
      </c>
      <c r="C24" s="37" t="s">
        <v>974</v>
      </c>
      <c r="D24" s="37">
        <v>0.156</v>
      </c>
      <c r="E24" s="37">
        <v>0.11899999999999999</v>
      </c>
      <c r="F24" s="32">
        <f>E24/D24</f>
        <v>0.76282051282051277</v>
      </c>
      <c r="G24" s="191" t="s">
        <v>1378</v>
      </c>
      <c r="H24" s="17"/>
      <c r="I24" s="20"/>
    </row>
    <row r="25" spans="1:9" s="18" customFormat="1" ht="39.6" x14ac:dyDescent="0.3">
      <c r="A25" s="35" t="s">
        <v>26</v>
      </c>
      <c r="B25" s="39" t="s">
        <v>1379</v>
      </c>
      <c r="C25" s="38" t="s">
        <v>20</v>
      </c>
      <c r="D25" s="33">
        <v>25.1</v>
      </c>
      <c r="E25" s="33">
        <v>25</v>
      </c>
      <c r="F25" s="32">
        <f>E25/D25</f>
        <v>0.99601593625497997</v>
      </c>
      <c r="G25" s="39" t="s">
        <v>1562</v>
      </c>
      <c r="H25" s="17"/>
      <c r="I25" s="20"/>
    </row>
    <row r="26" spans="1:9" s="18" customFormat="1" ht="26.4" x14ac:dyDescent="0.3">
      <c r="A26" s="35" t="s">
        <v>27</v>
      </c>
      <c r="B26" s="39" t="s">
        <v>975</v>
      </c>
      <c r="C26" s="38" t="s">
        <v>190</v>
      </c>
      <c r="D26" s="34">
        <v>261</v>
      </c>
      <c r="E26" s="34">
        <v>261</v>
      </c>
      <c r="F26" s="32">
        <v>1</v>
      </c>
      <c r="G26" s="39" t="s">
        <v>1562</v>
      </c>
      <c r="H26" s="17"/>
    </row>
    <row r="27" spans="1:9" s="18" customFormat="1" ht="52.8" x14ac:dyDescent="0.3">
      <c r="A27" s="35" t="s">
        <v>28</v>
      </c>
      <c r="B27" s="39" t="s">
        <v>976</v>
      </c>
      <c r="C27" s="38" t="s">
        <v>20</v>
      </c>
      <c r="D27" s="34">
        <v>28</v>
      </c>
      <c r="E27" s="33">
        <v>28.2</v>
      </c>
      <c r="F27" s="32">
        <v>1</v>
      </c>
      <c r="G27" s="39" t="s">
        <v>1562</v>
      </c>
      <c r="H27" s="17"/>
    </row>
    <row r="28" spans="1:9" s="18" customFormat="1" ht="39.6" x14ac:dyDescent="0.3">
      <c r="A28" s="35" t="s">
        <v>29</v>
      </c>
      <c r="B28" s="39" t="s">
        <v>977</v>
      </c>
      <c r="C28" s="38" t="s">
        <v>20</v>
      </c>
      <c r="D28" s="33">
        <v>78.099999999999994</v>
      </c>
      <c r="E28" s="32">
        <v>78.099999999999994</v>
      </c>
      <c r="F28" s="32">
        <v>1</v>
      </c>
      <c r="G28" s="39" t="s">
        <v>1562</v>
      </c>
      <c r="H28" s="17"/>
    </row>
    <row r="29" spans="1:9" s="18" customFormat="1" ht="105.6" x14ac:dyDescent="0.3">
      <c r="A29" s="35" t="s">
        <v>30</v>
      </c>
      <c r="B29" s="39" t="s">
        <v>978</v>
      </c>
      <c r="C29" s="38" t="s">
        <v>20</v>
      </c>
      <c r="D29" s="34">
        <v>20</v>
      </c>
      <c r="E29" s="34">
        <v>20</v>
      </c>
      <c r="F29" s="32">
        <v>1</v>
      </c>
      <c r="G29" s="39" t="s">
        <v>1562</v>
      </c>
      <c r="H29" s="17"/>
    </row>
    <row r="30" spans="1:9" s="18" customFormat="1" ht="39.6" x14ac:dyDescent="0.3">
      <c r="A30" s="35" t="s">
        <v>31</v>
      </c>
      <c r="B30" s="39" t="s">
        <v>979</v>
      </c>
      <c r="C30" s="38" t="s">
        <v>980</v>
      </c>
      <c r="D30" s="34">
        <v>0</v>
      </c>
      <c r="E30" s="32">
        <v>7.3</v>
      </c>
      <c r="F30" s="32">
        <v>1</v>
      </c>
      <c r="G30" s="39" t="s">
        <v>1562</v>
      </c>
      <c r="H30" s="17"/>
    </row>
    <row r="31" spans="1:9" s="18" customFormat="1" ht="39.6" x14ac:dyDescent="0.3">
      <c r="A31" s="35" t="s">
        <v>33</v>
      </c>
      <c r="B31" s="39" t="s">
        <v>981</v>
      </c>
      <c r="C31" s="38" t="s">
        <v>20</v>
      </c>
      <c r="D31" s="34">
        <v>90</v>
      </c>
      <c r="E31" s="34">
        <v>90</v>
      </c>
      <c r="F31" s="32">
        <v>1</v>
      </c>
      <c r="G31" s="39" t="s">
        <v>1562</v>
      </c>
      <c r="H31" s="17"/>
    </row>
    <row r="32" spans="1:9" s="18" customFormat="1" ht="66" x14ac:dyDescent="0.3">
      <c r="A32" s="35" t="s">
        <v>35</v>
      </c>
      <c r="B32" s="39" t="s">
        <v>982</v>
      </c>
      <c r="C32" s="38" t="s">
        <v>67</v>
      </c>
      <c r="D32" s="34">
        <v>12</v>
      </c>
      <c r="E32" s="34">
        <v>12</v>
      </c>
      <c r="F32" s="32">
        <v>1</v>
      </c>
      <c r="G32" s="39" t="s">
        <v>1562</v>
      </c>
      <c r="H32" s="17"/>
    </row>
    <row r="33" spans="1:8" s="18" customFormat="1" ht="105.6" x14ac:dyDescent="0.3">
      <c r="A33" s="35" t="s">
        <v>702</v>
      </c>
      <c r="B33" s="39" t="s">
        <v>983</v>
      </c>
      <c r="C33" s="38" t="s">
        <v>67</v>
      </c>
      <c r="D33" s="34">
        <v>0</v>
      </c>
      <c r="E33" s="34">
        <v>0</v>
      </c>
      <c r="F33" s="32">
        <v>1</v>
      </c>
      <c r="G33" s="39" t="s">
        <v>1562</v>
      </c>
      <c r="H33" s="17"/>
    </row>
    <row r="34" spans="1:8" s="18" customFormat="1" ht="26.4" x14ac:dyDescent="0.3">
      <c r="A34" s="32" t="s">
        <v>650</v>
      </c>
      <c r="B34" s="39" t="s">
        <v>984</v>
      </c>
      <c r="C34" s="38" t="s">
        <v>985</v>
      </c>
      <c r="D34" s="33">
        <v>9.6999999999999993</v>
      </c>
      <c r="E34" s="33">
        <v>9.6999999999999993</v>
      </c>
      <c r="F34" s="32">
        <v>1</v>
      </c>
      <c r="G34" s="88" t="s">
        <v>1562</v>
      </c>
      <c r="H34" s="17"/>
    </row>
    <row r="35" spans="1:8" s="18" customFormat="1" ht="39.6" x14ac:dyDescent="0.3">
      <c r="A35" s="32" t="s">
        <v>1099</v>
      </c>
      <c r="B35" s="39" t="s">
        <v>1380</v>
      </c>
      <c r="C35" s="38" t="s">
        <v>986</v>
      </c>
      <c r="D35" s="40">
        <v>31.925999999999998</v>
      </c>
      <c r="E35" s="40">
        <v>31.925999999999998</v>
      </c>
      <c r="F35" s="32">
        <v>1</v>
      </c>
      <c r="G35" s="88" t="s">
        <v>1562</v>
      </c>
      <c r="H35" s="17"/>
    </row>
    <row r="36" spans="1:8" s="18" customFormat="1" ht="26.4" x14ac:dyDescent="0.3">
      <c r="A36" s="32" t="s">
        <v>1100</v>
      </c>
      <c r="B36" s="39" t="s">
        <v>987</v>
      </c>
      <c r="C36" s="38" t="s">
        <v>20</v>
      </c>
      <c r="D36" s="32">
        <v>81.08</v>
      </c>
      <c r="E36" s="32">
        <v>51.9</v>
      </c>
      <c r="F36" s="32">
        <f>E36/D36</f>
        <v>0.6401085347804637</v>
      </c>
      <c r="G36" s="39" t="s">
        <v>1381</v>
      </c>
      <c r="H36" s="17"/>
    </row>
    <row r="37" spans="1:8" s="18" customFormat="1" ht="26.4" x14ac:dyDescent="0.3">
      <c r="A37" s="32" t="s">
        <v>1382</v>
      </c>
      <c r="B37" s="39" t="s">
        <v>32</v>
      </c>
      <c r="C37" s="38" t="s">
        <v>574</v>
      </c>
      <c r="D37" s="34">
        <v>0</v>
      </c>
      <c r="E37" s="34">
        <v>0</v>
      </c>
      <c r="F37" s="32">
        <v>1</v>
      </c>
      <c r="G37" s="39" t="s">
        <v>1562</v>
      </c>
      <c r="H37" s="17"/>
    </row>
    <row r="38" spans="1:8" s="18" customFormat="1" ht="26.4" x14ac:dyDescent="0.3">
      <c r="A38" s="32" t="s">
        <v>1257</v>
      </c>
      <c r="B38" s="39" t="s">
        <v>34</v>
      </c>
      <c r="C38" s="38" t="s">
        <v>574</v>
      </c>
      <c r="D38" s="34">
        <v>0</v>
      </c>
      <c r="E38" s="34">
        <v>0</v>
      </c>
      <c r="F38" s="32">
        <v>1</v>
      </c>
      <c r="G38" s="39" t="s">
        <v>1562</v>
      </c>
      <c r="H38" s="17"/>
    </row>
    <row r="39" spans="1:8" s="18" customFormat="1" ht="26.4" x14ac:dyDescent="0.3">
      <c r="A39" s="32" t="s">
        <v>1383</v>
      </c>
      <c r="B39" s="39" t="s">
        <v>36</v>
      </c>
      <c r="C39" s="38" t="s">
        <v>988</v>
      </c>
      <c r="D39" s="34">
        <v>0</v>
      </c>
      <c r="E39" s="34">
        <v>0</v>
      </c>
      <c r="F39" s="32">
        <v>1</v>
      </c>
      <c r="G39" s="39" t="s">
        <v>1562</v>
      </c>
      <c r="H39" s="17"/>
    </row>
    <row r="40" spans="1:8" s="18" customFormat="1" ht="26.4" x14ac:dyDescent="0.3">
      <c r="A40" s="32" t="s">
        <v>1384</v>
      </c>
      <c r="B40" s="39" t="s">
        <v>37</v>
      </c>
      <c r="C40" s="38" t="s">
        <v>574</v>
      </c>
      <c r="D40" s="34">
        <v>0</v>
      </c>
      <c r="E40" s="34">
        <v>0</v>
      </c>
      <c r="F40" s="32">
        <v>1</v>
      </c>
      <c r="G40" s="39" t="s">
        <v>1562</v>
      </c>
      <c r="H40" s="17"/>
    </row>
    <row r="41" spans="1:8" s="18" customFormat="1" ht="13.8" x14ac:dyDescent="0.3">
      <c r="A41" s="32" t="s">
        <v>46</v>
      </c>
      <c r="B41" s="39" t="s">
        <v>39</v>
      </c>
      <c r="C41" s="153" t="s">
        <v>14</v>
      </c>
      <c r="D41" s="32">
        <v>1.6</v>
      </c>
      <c r="E41" s="32">
        <v>1.6</v>
      </c>
      <c r="F41" s="32">
        <v>1</v>
      </c>
      <c r="G41" s="183" t="s">
        <v>1562</v>
      </c>
      <c r="H41" s="17"/>
    </row>
    <row r="42" spans="1:8" s="18" customFormat="1" ht="26.4" x14ac:dyDescent="0.3">
      <c r="A42" s="32" t="s">
        <v>47</v>
      </c>
      <c r="B42" s="39" t="s">
        <v>40</v>
      </c>
      <c r="C42" s="153" t="s">
        <v>20</v>
      </c>
      <c r="D42" s="32" t="s">
        <v>1385</v>
      </c>
      <c r="E42" s="32">
        <v>95</v>
      </c>
      <c r="F42" s="32">
        <v>1</v>
      </c>
      <c r="G42" s="183" t="s">
        <v>1562</v>
      </c>
      <c r="H42" s="17"/>
    </row>
    <row r="43" spans="1:8" s="18" customFormat="1" ht="26.4" x14ac:dyDescent="0.3">
      <c r="A43" s="32" t="s">
        <v>48</v>
      </c>
      <c r="B43" s="39" t="s">
        <v>41</v>
      </c>
      <c r="C43" s="38" t="s">
        <v>20</v>
      </c>
      <c r="D43" s="32" t="s">
        <v>989</v>
      </c>
      <c r="E43" s="32">
        <v>95</v>
      </c>
      <c r="F43" s="32">
        <v>1</v>
      </c>
      <c r="G43" s="183" t="s">
        <v>1562</v>
      </c>
      <c r="H43" s="17"/>
    </row>
    <row r="44" spans="1:8" s="18" customFormat="1" ht="26.4" x14ac:dyDescent="0.3">
      <c r="A44" s="32" t="s">
        <v>49</v>
      </c>
      <c r="B44" s="39" t="s">
        <v>444</v>
      </c>
      <c r="C44" s="153" t="s">
        <v>20</v>
      </c>
      <c r="D44" s="32" t="s">
        <v>989</v>
      </c>
      <c r="E44" s="32">
        <v>95</v>
      </c>
      <c r="F44" s="32">
        <v>1</v>
      </c>
      <c r="G44" s="183" t="s">
        <v>1562</v>
      </c>
      <c r="H44" s="17"/>
    </row>
    <row r="45" spans="1:8" s="18" customFormat="1" ht="26.4" x14ac:dyDescent="0.3">
      <c r="A45" s="32" t="s">
        <v>365</v>
      </c>
      <c r="B45" s="39" t="s">
        <v>43</v>
      </c>
      <c r="C45" s="153" t="s">
        <v>20</v>
      </c>
      <c r="D45" s="32" t="s">
        <v>989</v>
      </c>
      <c r="E45" s="32">
        <v>95</v>
      </c>
      <c r="F45" s="32">
        <v>1</v>
      </c>
      <c r="G45" s="183" t="s">
        <v>1562</v>
      </c>
      <c r="H45" s="17"/>
    </row>
    <row r="46" spans="1:8" s="18" customFormat="1" ht="26.4" x14ac:dyDescent="0.3">
      <c r="A46" s="32" t="s">
        <v>366</v>
      </c>
      <c r="B46" s="39" t="s">
        <v>44</v>
      </c>
      <c r="C46" s="153" t="s">
        <v>20</v>
      </c>
      <c r="D46" s="32" t="s">
        <v>989</v>
      </c>
      <c r="E46" s="32">
        <v>95</v>
      </c>
      <c r="F46" s="32">
        <v>1</v>
      </c>
      <c r="G46" s="183" t="s">
        <v>1562</v>
      </c>
      <c r="H46" s="17"/>
    </row>
    <row r="47" spans="1:8" s="18" customFormat="1" ht="26.4" x14ac:dyDescent="0.3">
      <c r="A47" s="35" t="s">
        <v>367</v>
      </c>
      <c r="B47" s="39" t="s">
        <v>445</v>
      </c>
      <c r="C47" s="38" t="s">
        <v>20</v>
      </c>
      <c r="D47" s="41">
        <v>78.5</v>
      </c>
      <c r="E47" s="41">
        <v>79</v>
      </c>
      <c r="F47" s="32">
        <v>1</v>
      </c>
      <c r="G47" s="183" t="s">
        <v>1562</v>
      </c>
      <c r="H47" s="17"/>
    </row>
    <row r="48" spans="1:8" s="18" customFormat="1" ht="26.4" x14ac:dyDescent="0.3">
      <c r="A48" s="35" t="s">
        <v>575</v>
      </c>
      <c r="B48" s="39" t="s">
        <v>446</v>
      </c>
      <c r="C48" s="38" t="s">
        <v>20</v>
      </c>
      <c r="D48" s="38">
        <v>23.34</v>
      </c>
      <c r="E48" s="38">
        <v>25</v>
      </c>
      <c r="F48" s="32">
        <f>D48/E48</f>
        <v>0.93359999999999999</v>
      </c>
      <c r="G48" s="183" t="s">
        <v>1386</v>
      </c>
      <c r="H48" s="17"/>
    </row>
    <row r="49" spans="1:8" s="18" customFormat="1" ht="26.4" x14ac:dyDescent="0.3">
      <c r="A49" s="35" t="s">
        <v>576</v>
      </c>
      <c r="B49" s="39" t="s">
        <v>447</v>
      </c>
      <c r="C49" s="38" t="s">
        <v>20</v>
      </c>
      <c r="D49" s="38">
        <v>26.82</v>
      </c>
      <c r="E49" s="38">
        <v>25.47</v>
      </c>
      <c r="F49" s="32">
        <v>1</v>
      </c>
      <c r="G49" s="183" t="s">
        <v>1562</v>
      </c>
      <c r="H49" s="17"/>
    </row>
    <row r="50" spans="1:8" s="18" customFormat="1" ht="118.8" x14ac:dyDescent="0.3">
      <c r="A50" s="32" t="s">
        <v>577</v>
      </c>
      <c r="B50" s="39" t="s">
        <v>1387</v>
      </c>
      <c r="C50" s="38" t="s">
        <v>20</v>
      </c>
      <c r="D50" s="42">
        <v>98</v>
      </c>
      <c r="E50" s="42">
        <v>100</v>
      </c>
      <c r="F50" s="32">
        <v>1</v>
      </c>
      <c r="G50" s="183" t="s">
        <v>1562</v>
      </c>
      <c r="H50" s="17"/>
    </row>
    <row r="51" spans="1:8" s="18" customFormat="1" ht="158.4" x14ac:dyDescent="0.3">
      <c r="A51" s="32" t="s">
        <v>578</v>
      </c>
      <c r="B51" s="39" t="s">
        <v>1388</v>
      </c>
      <c r="C51" s="38" t="s">
        <v>20</v>
      </c>
      <c r="D51" s="38">
        <v>98</v>
      </c>
      <c r="E51" s="42">
        <v>100</v>
      </c>
      <c r="F51" s="32">
        <v>1</v>
      </c>
      <c r="G51" s="183" t="s">
        <v>1562</v>
      </c>
      <c r="H51" s="17"/>
    </row>
    <row r="52" spans="1:8" s="18" customFormat="1" ht="13.8" x14ac:dyDescent="0.3">
      <c r="A52" s="32" t="s">
        <v>896</v>
      </c>
      <c r="B52" s="39" t="s">
        <v>579</v>
      </c>
      <c r="C52" s="38" t="s">
        <v>20</v>
      </c>
      <c r="D52" s="33">
        <v>0.5</v>
      </c>
      <c r="E52" s="33">
        <v>0.5</v>
      </c>
      <c r="F52" s="32">
        <v>1</v>
      </c>
      <c r="G52" s="183" t="s">
        <v>1562</v>
      </c>
      <c r="H52" s="17"/>
    </row>
    <row r="53" spans="1:8" s="18" customFormat="1" ht="26.4" x14ac:dyDescent="0.3">
      <c r="A53" s="32" t="s">
        <v>897</v>
      </c>
      <c r="B53" s="39" t="s">
        <v>50</v>
      </c>
      <c r="C53" s="153" t="s">
        <v>574</v>
      </c>
      <c r="D53" s="33">
        <v>6.3</v>
      </c>
      <c r="E53" s="33">
        <v>5.0999999999999996</v>
      </c>
      <c r="F53" s="32">
        <v>1</v>
      </c>
      <c r="G53" s="183" t="s">
        <v>1562</v>
      </c>
      <c r="H53" s="17"/>
    </row>
    <row r="54" spans="1:8" s="18" customFormat="1" ht="26.4" x14ac:dyDescent="0.3">
      <c r="A54" s="32" t="s">
        <v>900</v>
      </c>
      <c r="B54" s="39" t="s">
        <v>580</v>
      </c>
      <c r="C54" s="153" t="s">
        <v>20</v>
      </c>
      <c r="D54" s="34">
        <v>90</v>
      </c>
      <c r="E54" s="34">
        <v>90</v>
      </c>
      <c r="F54" s="32">
        <v>1</v>
      </c>
      <c r="G54" s="183" t="s">
        <v>1562</v>
      </c>
      <c r="H54" s="17"/>
    </row>
    <row r="55" spans="1:8" s="18" customFormat="1" ht="26.4" x14ac:dyDescent="0.3">
      <c r="A55" s="32" t="s">
        <v>901</v>
      </c>
      <c r="B55" s="39" t="s">
        <v>1049</v>
      </c>
      <c r="C55" s="38" t="s">
        <v>20</v>
      </c>
      <c r="D55" s="34">
        <v>30</v>
      </c>
      <c r="E55" s="32">
        <v>24.8</v>
      </c>
      <c r="F55" s="32">
        <f>E55/D55</f>
        <v>0.82666666666666666</v>
      </c>
      <c r="G55" s="183" t="s">
        <v>1389</v>
      </c>
      <c r="H55" s="17"/>
    </row>
    <row r="56" spans="1:8" s="18" customFormat="1" ht="26.4" x14ac:dyDescent="0.3">
      <c r="A56" s="32" t="s">
        <v>990</v>
      </c>
      <c r="B56" s="39" t="s">
        <v>991</v>
      </c>
      <c r="C56" s="38" t="s">
        <v>574</v>
      </c>
      <c r="D56" s="33">
        <v>729.7</v>
      </c>
      <c r="E56" s="33">
        <v>945.1</v>
      </c>
      <c r="F56" s="32">
        <f>D56/E56</f>
        <v>0.77208760977674318</v>
      </c>
      <c r="G56" s="191" t="s">
        <v>1390</v>
      </c>
      <c r="H56" s="17"/>
    </row>
    <row r="57" spans="1:8" s="18" customFormat="1" ht="26.4" x14ac:dyDescent="0.3">
      <c r="A57" s="32" t="s">
        <v>992</v>
      </c>
      <c r="B57" s="39" t="s">
        <v>993</v>
      </c>
      <c r="C57" s="38" t="s">
        <v>994</v>
      </c>
      <c r="D57" s="33">
        <v>249.1</v>
      </c>
      <c r="E57" s="33">
        <v>283.7</v>
      </c>
      <c r="F57" s="32">
        <f>D57/E57</f>
        <v>0.87804018329221012</v>
      </c>
      <c r="G57" s="191" t="s">
        <v>1390</v>
      </c>
      <c r="H57" s="17"/>
    </row>
    <row r="58" spans="1:8" s="18" customFormat="1" ht="52.8" x14ac:dyDescent="0.3">
      <c r="A58" s="32" t="s">
        <v>1258</v>
      </c>
      <c r="B58" s="39" t="s">
        <v>995</v>
      </c>
      <c r="C58" s="38" t="s">
        <v>20</v>
      </c>
      <c r="D58" s="34">
        <v>95</v>
      </c>
      <c r="E58" s="34">
        <v>98</v>
      </c>
      <c r="F58" s="32">
        <v>1</v>
      </c>
      <c r="G58" s="88" t="s">
        <v>1562</v>
      </c>
      <c r="H58" s="17"/>
    </row>
    <row r="59" spans="1:8" s="18" customFormat="1" ht="13.8" x14ac:dyDescent="0.3">
      <c r="A59" s="154"/>
      <c r="B59" s="271" t="s">
        <v>996</v>
      </c>
      <c r="C59" s="272"/>
      <c r="D59" s="272"/>
      <c r="E59" s="272"/>
      <c r="F59" s="272"/>
      <c r="G59" s="272"/>
      <c r="H59" s="17"/>
    </row>
    <row r="60" spans="1:8" s="18" customFormat="1" ht="26.4" x14ac:dyDescent="0.3">
      <c r="A60" s="32" t="s">
        <v>51</v>
      </c>
      <c r="B60" s="39" t="s">
        <v>448</v>
      </c>
      <c r="C60" s="38" t="s">
        <v>20</v>
      </c>
      <c r="D60" s="34">
        <v>75</v>
      </c>
      <c r="E60" s="34">
        <v>75</v>
      </c>
      <c r="F60" s="32">
        <v>1</v>
      </c>
      <c r="G60" s="183" t="s">
        <v>1562</v>
      </c>
      <c r="H60" s="17"/>
    </row>
    <row r="61" spans="1:8" s="18" customFormat="1" ht="39.6" x14ac:dyDescent="0.3">
      <c r="A61" s="32" t="s">
        <v>52</v>
      </c>
      <c r="B61" s="39" t="s">
        <v>449</v>
      </c>
      <c r="C61" s="38" t="s">
        <v>20</v>
      </c>
      <c r="D61" s="34">
        <v>60</v>
      </c>
      <c r="E61" s="34">
        <v>81</v>
      </c>
      <c r="F61" s="32">
        <v>1</v>
      </c>
      <c r="G61" s="183" t="s">
        <v>1562</v>
      </c>
      <c r="H61" s="17"/>
    </row>
    <row r="62" spans="1:8" s="18" customFormat="1" ht="39.6" x14ac:dyDescent="0.3">
      <c r="A62" s="32" t="s">
        <v>53</v>
      </c>
      <c r="B62" s="39" t="s">
        <v>450</v>
      </c>
      <c r="C62" s="38" t="s">
        <v>23</v>
      </c>
      <c r="D62" s="33">
        <v>65.7</v>
      </c>
      <c r="E62" s="33">
        <v>66</v>
      </c>
      <c r="F62" s="32">
        <v>1</v>
      </c>
      <c r="G62" s="183" t="s">
        <v>1562</v>
      </c>
      <c r="H62" s="19"/>
    </row>
    <row r="63" spans="1:8" s="18" customFormat="1" ht="118.8" x14ac:dyDescent="0.3">
      <c r="A63" s="32" t="s">
        <v>54</v>
      </c>
      <c r="B63" s="39" t="s">
        <v>451</v>
      </c>
      <c r="C63" s="38" t="s">
        <v>55</v>
      </c>
      <c r="D63" s="32">
        <v>9.68</v>
      </c>
      <c r="E63" s="32">
        <v>12.38</v>
      </c>
      <c r="F63" s="32">
        <v>1</v>
      </c>
      <c r="G63" s="183" t="s">
        <v>1562</v>
      </c>
      <c r="H63" s="17"/>
    </row>
    <row r="64" spans="1:8" s="18" customFormat="1" ht="118.8" x14ac:dyDescent="0.3">
      <c r="A64" s="32" t="s">
        <v>56</v>
      </c>
      <c r="B64" s="39" t="s">
        <v>57</v>
      </c>
      <c r="C64" s="38" t="s">
        <v>55</v>
      </c>
      <c r="D64" s="32">
        <v>10.4</v>
      </c>
      <c r="E64" s="32">
        <v>9.64</v>
      </c>
      <c r="F64" s="32">
        <f>E64/D64</f>
        <v>0.92692307692307696</v>
      </c>
      <c r="G64" s="39" t="s">
        <v>1386</v>
      </c>
      <c r="H64" s="17"/>
    </row>
    <row r="65" spans="1:8" s="18" customFormat="1" ht="105.6" x14ac:dyDescent="0.3">
      <c r="A65" s="32" t="s">
        <v>58</v>
      </c>
      <c r="B65" s="39" t="s">
        <v>452</v>
      </c>
      <c r="C65" s="38" t="s">
        <v>453</v>
      </c>
      <c r="D65" s="32">
        <v>12.92</v>
      </c>
      <c r="E65" s="32">
        <v>14.1</v>
      </c>
      <c r="F65" s="32">
        <v>1</v>
      </c>
      <c r="G65" s="183" t="s">
        <v>1562</v>
      </c>
      <c r="H65" s="17"/>
    </row>
    <row r="66" spans="1:8" s="18" customFormat="1" ht="105.6" x14ac:dyDescent="0.3">
      <c r="A66" s="32" t="s">
        <v>59</v>
      </c>
      <c r="B66" s="39" t="s">
        <v>454</v>
      </c>
      <c r="C66" s="38" t="s">
        <v>453</v>
      </c>
      <c r="D66" s="32">
        <v>10.4</v>
      </c>
      <c r="E66" s="32">
        <v>10.91</v>
      </c>
      <c r="F66" s="32">
        <v>1</v>
      </c>
      <c r="G66" s="183" t="s">
        <v>1562</v>
      </c>
      <c r="H66" s="17"/>
    </row>
    <row r="67" spans="1:8" s="18" customFormat="1" ht="39.6" x14ac:dyDescent="0.3">
      <c r="A67" s="32" t="s">
        <v>60</v>
      </c>
      <c r="B67" s="39" t="s">
        <v>997</v>
      </c>
      <c r="C67" s="38" t="s">
        <v>20</v>
      </c>
      <c r="D67" s="32">
        <v>20.72</v>
      </c>
      <c r="E67" s="32">
        <v>22.5</v>
      </c>
      <c r="F67" s="32">
        <v>1</v>
      </c>
      <c r="G67" s="183" t="s">
        <v>1562</v>
      </c>
      <c r="H67" s="17"/>
    </row>
    <row r="68" spans="1:8" s="18" customFormat="1" ht="39.6" x14ac:dyDescent="0.3">
      <c r="A68" s="32" t="s">
        <v>568</v>
      </c>
      <c r="B68" s="39" t="s">
        <v>61</v>
      </c>
      <c r="C68" s="38" t="s">
        <v>20</v>
      </c>
      <c r="D68" s="33">
        <v>53.2</v>
      </c>
      <c r="E68" s="33">
        <v>53.6</v>
      </c>
      <c r="F68" s="32">
        <v>1</v>
      </c>
      <c r="G68" s="183" t="s">
        <v>1562</v>
      </c>
      <c r="H68" s="17"/>
    </row>
    <row r="69" spans="1:8" s="18" customFormat="1" ht="26.4" x14ac:dyDescent="0.3">
      <c r="A69" s="32" t="s">
        <v>569</v>
      </c>
      <c r="B69" s="39" t="s">
        <v>62</v>
      </c>
      <c r="C69" s="38" t="s">
        <v>20</v>
      </c>
      <c r="D69" s="33">
        <v>20.2</v>
      </c>
      <c r="E69" s="33">
        <v>18.399999999999999</v>
      </c>
      <c r="F69" s="32">
        <v>1</v>
      </c>
      <c r="G69" s="183" t="s">
        <v>1562</v>
      </c>
      <c r="H69" s="17"/>
    </row>
    <row r="70" spans="1:8" s="18" customFormat="1" ht="26.4" x14ac:dyDescent="0.3">
      <c r="A70" s="32" t="s">
        <v>570</v>
      </c>
      <c r="B70" s="39" t="s">
        <v>63</v>
      </c>
      <c r="C70" s="38" t="s">
        <v>20</v>
      </c>
      <c r="D70" s="33">
        <v>92.8</v>
      </c>
      <c r="E70" s="33">
        <v>72.8</v>
      </c>
      <c r="F70" s="32">
        <f>E70/D70</f>
        <v>0.78448275862068961</v>
      </c>
      <c r="G70" s="183" t="s">
        <v>1619</v>
      </c>
      <c r="H70" s="17"/>
    </row>
    <row r="71" spans="1:8" s="18" customFormat="1" ht="26.4" x14ac:dyDescent="0.3">
      <c r="A71" s="32" t="s">
        <v>998</v>
      </c>
      <c r="B71" s="39" t="s">
        <v>455</v>
      </c>
      <c r="C71" s="38" t="s">
        <v>20</v>
      </c>
      <c r="D71" s="34">
        <v>4</v>
      </c>
      <c r="E71" s="34">
        <v>4</v>
      </c>
      <c r="F71" s="32">
        <v>1</v>
      </c>
      <c r="G71" s="183" t="s">
        <v>1562</v>
      </c>
      <c r="H71" s="17"/>
    </row>
    <row r="72" spans="1:8" s="18" customFormat="1" ht="39.6" x14ac:dyDescent="0.3">
      <c r="A72" s="32" t="s">
        <v>999</v>
      </c>
      <c r="B72" s="39" t="s">
        <v>1000</v>
      </c>
      <c r="C72" s="38" t="s">
        <v>20</v>
      </c>
      <c r="D72" s="34">
        <v>100</v>
      </c>
      <c r="E72" s="34">
        <v>100</v>
      </c>
      <c r="F72" s="32">
        <v>1</v>
      </c>
      <c r="G72" s="183" t="s">
        <v>1562</v>
      </c>
      <c r="H72" s="17"/>
    </row>
    <row r="73" spans="1:8" s="18" customFormat="1" ht="79.2" x14ac:dyDescent="0.3">
      <c r="A73" s="32" t="s">
        <v>1001</v>
      </c>
      <c r="B73" s="39" t="s">
        <v>1391</v>
      </c>
      <c r="C73" s="38" t="s">
        <v>20</v>
      </c>
      <c r="D73" s="34">
        <v>70</v>
      </c>
      <c r="E73" s="34">
        <v>70</v>
      </c>
      <c r="F73" s="32">
        <v>1</v>
      </c>
      <c r="G73" s="183" t="s">
        <v>1562</v>
      </c>
      <c r="H73" s="17"/>
    </row>
    <row r="74" spans="1:8" s="18" customFormat="1" ht="26.4" x14ac:dyDescent="0.3">
      <c r="A74" s="32" t="s">
        <v>1002</v>
      </c>
      <c r="B74" s="39" t="s">
        <v>1003</v>
      </c>
      <c r="C74" s="38" t="s">
        <v>20</v>
      </c>
      <c r="D74" s="33">
        <v>15.5</v>
      </c>
      <c r="E74" s="33">
        <v>23.3</v>
      </c>
      <c r="F74" s="32">
        <f>D74/E74</f>
        <v>0.66523605150214593</v>
      </c>
      <c r="G74" s="183" t="s">
        <v>1392</v>
      </c>
      <c r="H74" s="19"/>
    </row>
    <row r="75" spans="1:8" s="18" customFormat="1" ht="26.4" x14ac:dyDescent="0.3">
      <c r="A75" s="43" t="s">
        <v>1004</v>
      </c>
      <c r="B75" s="39" t="s">
        <v>1005</v>
      </c>
      <c r="C75" s="38" t="s">
        <v>20</v>
      </c>
      <c r="D75" s="33">
        <v>57.2</v>
      </c>
      <c r="E75" s="33">
        <v>57.2</v>
      </c>
      <c r="F75" s="32">
        <v>1</v>
      </c>
      <c r="G75" s="183" t="s">
        <v>1562</v>
      </c>
      <c r="H75" s="17"/>
    </row>
    <row r="76" spans="1:8" s="18" customFormat="1" ht="26.4" x14ac:dyDescent="0.3">
      <c r="A76" s="35" t="s">
        <v>1006</v>
      </c>
      <c r="B76" s="39" t="s">
        <v>1007</v>
      </c>
      <c r="C76" s="38" t="s">
        <v>574</v>
      </c>
      <c r="D76" s="33">
        <v>37.4</v>
      </c>
      <c r="E76" s="33">
        <v>38.700000000000003</v>
      </c>
      <c r="F76" s="32">
        <f>D76/E76</f>
        <v>0.96640826873385</v>
      </c>
      <c r="G76" s="39" t="s">
        <v>1393</v>
      </c>
      <c r="H76" s="19"/>
    </row>
    <row r="77" spans="1:8" s="18" customFormat="1" ht="26.4" x14ac:dyDescent="0.3">
      <c r="A77" s="35" t="s">
        <v>1008</v>
      </c>
      <c r="B77" s="39" t="s">
        <v>1009</v>
      </c>
      <c r="C77" s="38" t="s">
        <v>20</v>
      </c>
      <c r="D77" s="33">
        <v>75.400000000000006</v>
      </c>
      <c r="E77" s="33">
        <v>75.099999999999994</v>
      </c>
      <c r="F77" s="32">
        <v>1</v>
      </c>
      <c r="G77" s="183" t="s">
        <v>1562</v>
      </c>
      <c r="H77" s="19"/>
    </row>
    <row r="78" spans="1:8" s="18" customFormat="1" ht="26.4" x14ac:dyDescent="0.3">
      <c r="A78" s="35" t="s">
        <v>1010</v>
      </c>
      <c r="B78" s="39" t="s">
        <v>1011</v>
      </c>
      <c r="C78" s="38" t="s">
        <v>20</v>
      </c>
      <c r="D78" s="33">
        <v>11</v>
      </c>
      <c r="E78" s="33">
        <v>11.5</v>
      </c>
      <c r="F78" s="32">
        <f>D78/E78</f>
        <v>0.95652173913043481</v>
      </c>
      <c r="G78" s="39" t="s">
        <v>1393</v>
      </c>
      <c r="H78" s="19"/>
    </row>
    <row r="79" spans="1:8" s="18" customFormat="1" ht="26.4" x14ac:dyDescent="0.3">
      <c r="A79" s="35" t="s">
        <v>909</v>
      </c>
      <c r="B79" s="39" t="s">
        <v>1012</v>
      </c>
      <c r="C79" s="38" t="s">
        <v>20</v>
      </c>
      <c r="D79" s="33">
        <v>17.8</v>
      </c>
      <c r="E79" s="33">
        <v>20.7</v>
      </c>
      <c r="F79" s="32">
        <f>D79/E79</f>
        <v>0.85990338164251212</v>
      </c>
      <c r="G79" s="39" t="s">
        <v>1393</v>
      </c>
      <c r="H79" s="17"/>
    </row>
    <row r="80" spans="1:8" s="18" customFormat="1" ht="39.6" x14ac:dyDescent="0.3">
      <c r="A80" s="35" t="s">
        <v>1013</v>
      </c>
      <c r="B80" s="39" t="s">
        <v>1014</v>
      </c>
      <c r="C80" s="38" t="s">
        <v>20</v>
      </c>
      <c r="D80" s="33">
        <v>46.5</v>
      </c>
      <c r="E80" s="33">
        <v>81.7</v>
      </c>
      <c r="F80" s="32">
        <v>1</v>
      </c>
      <c r="G80" s="183" t="s">
        <v>1562</v>
      </c>
      <c r="H80" s="19"/>
    </row>
    <row r="81" spans="1:8" s="18" customFormat="1" ht="26.4" x14ac:dyDescent="0.3">
      <c r="A81" s="35" t="s">
        <v>913</v>
      </c>
      <c r="B81" s="39" t="s">
        <v>1015</v>
      </c>
      <c r="C81" s="38" t="s">
        <v>67</v>
      </c>
      <c r="D81" s="34">
        <v>832</v>
      </c>
      <c r="E81" s="34">
        <v>832</v>
      </c>
      <c r="F81" s="32">
        <v>1</v>
      </c>
      <c r="G81" s="183" t="s">
        <v>1562</v>
      </c>
      <c r="H81" s="19"/>
    </row>
    <row r="82" spans="1:8" s="18" customFormat="1" ht="39.6" x14ac:dyDescent="0.3">
      <c r="A82" s="35" t="s">
        <v>914</v>
      </c>
      <c r="B82" s="39" t="s">
        <v>1016</v>
      </c>
      <c r="C82" s="38" t="s">
        <v>20</v>
      </c>
      <c r="D82" s="33">
        <v>70.3</v>
      </c>
      <c r="E82" s="33">
        <v>71</v>
      </c>
      <c r="F82" s="32">
        <v>1</v>
      </c>
      <c r="G82" s="183" t="s">
        <v>1562</v>
      </c>
      <c r="H82" s="19"/>
    </row>
    <row r="83" spans="1:8" s="18" customFormat="1" ht="13.8" x14ac:dyDescent="0.3">
      <c r="A83" s="154"/>
      <c r="B83" s="271" t="s">
        <v>581</v>
      </c>
      <c r="C83" s="272"/>
      <c r="D83" s="272"/>
      <c r="E83" s="272"/>
      <c r="F83" s="272"/>
      <c r="G83" s="272"/>
      <c r="H83" s="19"/>
    </row>
    <row r="84" spans="1:8" s="18" customFormat="1" ht="39.6" x14ac:dyDescent="0.3">
      <c r="A84" s="35" t="s">
        <v>64</v>
      </c>
      <c r="B84" s="39" t="s">
        <v>1017</v>
      </c>
      <c r="C84" s="38" t="s">
        <v>1018</v>
      </c>
      <c r="D84" s="37">
        <v>55.59</v>
      </c>
      <c r="E84" s="32">
        <v>64.34</v>
      </c>
      <c r="F84" s="32">
        <v>1</v>
      </c>
      <c r="G84" s="39" t="s">
        <v>1562</v>
      </c>
      <c r="H84" s="17"/>
    </row>
    <row r="85" spans="1:8" s="18" customFormat="1" ht="66" x14ac:dyDescent="0.3">
      <c r="A85" s="35" t="s">
        <v>65</v>
      </c>
      <c r="B85" s="39" t="s">
        <v>1019</v>
      </c>
      <c r="C85" s="38" t="s">
        <v>20</v>
      </c>
      <c r="D85" s="34">
        <v>65</v>
      </c>
      <c r="E85" s="34">
        <v>67.8</v>
      </c>
      <c r="F85" s="32">
        <v>1</v>
      </c>
      <c r="G85" s="39" t="s">
        <v>1562</v>
      </c>
      <c r="H85" s="17"/>
    </row>
    <row r="86" spans="1:8" s="18" customFormat="1" ht="79.2" x14ac:dyDescent="0.3">
      <c r="A86" s="35" t="s">
        <v>66</v>
      </c>
      <c r="B86" s="39" t="s">
        <v>1020</v>
      </c>
      <c r="C86" s="38" t="s">
        <v>20</v>
      </c>
      <c r="D86" s="34">
        <v>22</v>
      </c>
      <c r="E86" s="34">
        <v>29.5</v>
      </c>
      <c r="F86" s="32">
        <v>1</v>
      </c>
      <c r="G86" s="39" t="s">
        <v>1562</v>
      </c>
      <c r="H86" s="17"/>
    </row>
    <row r="87" spans="1:8" s="18" customFormat="1" ht="198" x14ac:dyDescent="0.3">
      <c r="A87" s="35" t="s">
        <v>68</v>
      </c>
      <c r="B87" s="39" t="s">
        <v>1021</v>
      </c>
      <c r="C87" s="38" t="s">
        <v>67</v>
      </c>
      <c r="D87" s="34">
        <v>3336</v>
      </c>
      <c r="E87" s="34">
        <v>3063</v>
      </c>
      <c r="F87" s="32">
        <f>E87/D87</f>
        <v>0.91816546762589923</v>
      </c>
      <c r="G87" s="39" t="s">
        <v>1394</v>
      </c>
      <c r="H87" s="19"/>
    </row>
    <row r="88" spans="1:8" s="18" customFormat="1" ht="52.8" x14ac:dyDescent="0.3">
      <c r="A88" s="35" t="s">
        <v>69</v>
      </c>
      <c r="B88" s="39" t="s">
        <v>1022</v>
      </c>
      <c r="C88" s="38" t="s">
        <v>20</v>
      </c>
      <c r="D88" s="34">
        <v>64</v>
      </c>
      <c r="E88" s="33">
        <v>91.85</v>
      </c>
      <c r="F88" s="32">
        <v>1</v>
      </c>
      <c r="G88" s="39" t="s">
        <v>1562</v>
      </c>
      <c r="H88" s="19"/>
    </row>
    <row r="89" spans="1:8" s="18" customFormat="1" ht="79.2" x14ac:dyDescent="0.3">
      <c r="A89" s="44" t="s">
        <v>70</v>
      </c>
      <c r="B89" s="178" t="s">
        <v>1023</v>
      </c>
      <c r="C89" s="110" t="s">
        <v>20</v>
      </c>
      <c r="D89" s="45">
        <v>65</v>
      </c>
      <c r="E89" s="46">
        <v>53.61</v>
      </c>
      <c r="F89" s="32">
        <f>E89/D89</f>
        <v>0.82476923076923081</v>
      </c>
      <c r="G89" s="155" t="s">
        <v>1395</v>
      </c>
      <c r="H89" s="21"/>
    </row>
    <row r="90" spans="1:8" s="18" customFormat="1" ht="132" x14ac:dyDescent="0.3">
      <c r="A90" s="35" t="s">
        <v>71</v>
      </c>
      <c r="B90" s="39" t="s">
        <v>1024</v>
      </c>
      <c r="C90" s="38" t="s">
        <v>20</v>
      </c>
      <c r="D90" s="34">
        <v>40</v>
      </c>
      <c r="E90" s="47">
        <v>18.8</v>
      </c>
      <c r="F90" s="32">
        <f>E90/D90</f>
        <v>0.47000000000000003</v>
      </c>
      <c r="G90" s="184" t="s">
        <v>1396</v>
      </c>
      <c r="H90" s="19"/>
    </row>
    <row r="91" spans="1:8" s="18" customFormat="1" ht="39.6" x14ac:dyDescent="0.3">
      <c r="A91" s="35" t="s">
        <v>72</v>
      </c>
      <c r="B91" s="39" t="s">
        <v>1397</v>
      </c>
      <c r="C91" s="38" t="s">
        <v>20</v>
      </c>
      <c r="D91" s="34">
        <v>100</v>
      </c>
      <c r="E91" s="32">
        <v>79.400000000000006</v>
      </c>
      <c r="F91" s="32">
        <f>E91/D91</f>
        <v>0.79400000000000004</v>
      </c>
      <c r="G91" s="39" t="s">
        <v>1398</v>
      </c>
      <c r="H91" s="19"/>
    </row>
    <row r="92" spans="1:8" s="18" customFormat="1" ht="26.4" x14ac:dyDescent="0.3">
      <c r="A92" s="35" t="s">
        <v>73</v>
      </c>
      <c r="B92" s="39" t="s">
        <v>1399</v>
      </c>
      <c r="C92" s="38" t="s">
        <v>368</v>
      </c>
      <c r="D92" s="32">
        <v>55.04</v>
      </c>
      <c r="E92" s="32">
        <v>58.5</v>
      </c>
      <c r="F92" s="32">
        <f>D92/E92</f>
        <v>0.9408547008547008</v>
      </c>
      <c r="G92" s="39" t="s">
        <v>1400</v>
      </c>
      <c r="H92" s="19"/>
    </row>
    <row r="93" spans="1:8" s="18" customFormat="1" ht="26.4" x14ac:dyDescent="0.3">
      <c r="A93" s="35" t="s">
        <v>74</v>
      </c>
      <c r="B93" s="39" t="s">
        <v>1401</v>
      </c>
      <c r="C93" s="38" t="s">
        <v>1402</v>
      </c>
      <c r="D93" s="40">
        <v>0.156</v>
      </c>
      <c r="E93" s="40">
        <v>0.15</v>
      </c>
      <c r="F93" s="32">
        <v>1</v>
      </c>
      <c r="G93" s="39" t="s">
        <v>1562</v>
      </c>
      <c r="H93" s="19"/>
    </row>
    <row r="94" spans="1:8" s="18" customFormat="1" ht="39.6" x14ac:dyDescent="0.3">
      <c r="A94" s="35" t="s">
        <v>75</v>
      </c>
      <c r="B94" s="39" t="s">
        <v>1403</v>
      </c>
      <c r="C94" s="38" t="s">
        <v>20</v>
      </c>
      <c r="D94" s="34">
        <v>100</v>
      </c>
      <c r="E94" s="34">
        <v>100</v>
      </c>
      <c r="F94" s="32">
        <v>1</v>
      </c>
      <c r="G94" s="39" t="s">
        <v>1562</v>
      </c>
      <c r="H94" s="19"/>
    </row>
    <row r="95" spans="1:8" s="18" customFormat="1" ht="39.6" x14ac:dyDescent="0.3">
      <c r="A95" s="35" t="s">
        <v>76</v>
      </c>
      <c r="B95" s="39" t="s">
        <v>1404</v>
      </c>
      <c r="C95" s="38" t="s">
        <v>20</v>
      </c>
      <c r="D95" s="34">
        <v>100</v>
      </c>
      <c r="E95" s="34">
        <v>100</v>
      </c>
      <c r="F95" s="32">
        <v>1</v>
      </c>
      <c r="G95" s="39" t="s">
        <v>1562</v>
      </c>
      <c r="H95" s="19"/>
    </row>
    <row r="96" spans="1:8" s="18" customFormat="1" ht="13.8" x14ac:dyDescent="0.3">
      <c r="A96" s="154"/>
      <c r="B96" s="273" t="s">
        <v>582</v>
      </c>
      <c r="C96" s="274"/>
      <c r="D96" s="274"/>
      <c r="E96" s="274"/>
      <c r="F96" s="274"/>
      <c r="G96" s="274"/>
      <c r="H96" s="19"/>
    </row>
    <row r="97" spans="1:11" s="18" customFormat="1" ht="66" x14ac:dyDescent="0.3">
      <c r="A97" s="35" t="s">
        <v>78</v>
      </c>
      <c r="B97" s="48" t="s">
        <v>79</v>
      </c>
      <c r="C97" s="38" t="s">
        <v>20</v>
      </c>
      <c r="D97" s="32">
        <v>70</v>
      </c>
      <c r="E97" s="32">
        <v>88</v>
      </c>
      <c r="F97" s="32">
        <v>1</v>
      </c>
      <c r="G97" s="39" t="s">
        <v>1562</v>
      </c>
      <c r="H97" s="19"/>
    </row>
    <row r="98" spans="1:11" s="18" customFormat="1" ht="92.4" x14ac:dyDescent="0.3">
      <c r="A98" s="35" t="s">
        <v>80</v>
      </c>
      <c r="B98" s="36" t="s">
        <v>1025</v>
      </c>
      <c r="C98" s="38" t="s">
        <v>81</v>
      </c>
      <c r="D98" s="32">
        <v>95</v>
      </c>
      <c r="E98" s="32">
        <v>99</v>
      </c>
      <c r="F98" s="32">
        <v>1</v>
      </c>
      <c r="G98" s="191" t="s">
        <v>1562</v>
      </c>
      <c r="H98" s="19"/>
    </row>
    <row r="99" spans="1:11" s="18" customFormat="1" ht="79.2" x14ac:dyDescent="0.3">
      <c r="A99" s="35" t="s">
        <v>82</v>
      </c>
      <c r="B99" s="36" t="s">
        <v>1026</v>
      </c>
      <c r="C99" s="38" t="s">
        <v>456</v>
      </c>
      <c r="D99" s="32">
        <v>95</v>
      </c>
      <c r="E99" s="32">
        <v>98</v>
      </c>
      <c r="F99" s="32">
        <v>1</v>
      </c>
      <c r="G99" s="191" t="s">
        <v>1562</v>
      </c>
      <c r="H99" s="19"/>
    </row>
    <row r="100" spans="1:11" s="18" customFormat="1" ht="26.4" x14ac:dyDescent="0.3">
      <c r="A100" s="35" t="s">
        <v>83</v>
      </c>
      <c r="B100" s="36" t="s">
        <v>1027</v>
      </c>
      <c r="C100" s="38" t="s">
        <v>11</v>
      </c>
      <c r="D100" s="32">
        <v>5.2</v>
      </c>
      <c r="E100" s="32">
        <v>4.3</v>
      </c>
      <c r="F100" s="32">
        <v>1</v>
      </c>
      <c r="G100" s="39" t="s">
        <v>1562</v>
      </c>
      <c r="H100" s="19"/>
    </row>
    <row r="101" spans="1:11" s="18" customFormat="1" ht="26.4" x14ac:dyDescent="0.3">
      <c r="A101" s="35" t="s">
        <v>84</v>
      </c>
      <c r="B101" s="36" t="s">
        <v>1028</v>
      </c>
      <c r="C101" s="38" t="s">
        <v>11</v>
      </c>
      <c r="D101" s="32">
        <v>6.4</v>
      </c>
      <c r="E101" s="32">
        <v>6.3</v>
      </c>
      <c r="F101" s="32">
        <v>1</v>
      </c>
      <c r="G101" s="39" t="s">
        <v>1562</v>
      </c>
      <c r="H101" s="19"/>
    </row>
    <row r="102" spans="1:11" s="18" customFormat="1" ht="39.6" x14ac:dyDescent="0.3">
      <c r="A102" s="35" t="s">
        <v>85</v>
      </c>
      <c r="B102" s="36" t="s">
        <v>1029</v>
      </c>
      <c r="C102" s="38" t="s">
        <v>1030</v>
      </c>
      <c r="D102" s="32">
        <v>61</v>
      </c>
      <c r="E102" s="32">
        <v>61</v>
      </c>
      <c r="F102" s="32">
        <v>1</v>
      </c>
      <c r="G102" s="39" t="s">
        <v>1562</v>
      </c>
      <c r="H102" s="19"/>
    </row>
    <row r="103" spans="1:11" s="18" customFormat="1" ht="52.8" x14ac:dyDescent="0.3">
      <c r="A103" s="35" t="s">
        <v>86</v>
      </c>
      <c r="B103" s="49" t="s">
        <v>1031</v>
      </c>
      <c r="C103" s="38" t="s">
        <v>20</v>
      </c>
      <c r="D103" s="32">
        <v>49</v>
      </c>
      <c r="E103" s="34">
        <v>57.4</v>
      </c>
      <c r="F103" s="32">
        <v>1</v>
      </c>
      <c r="G103" s="191" t="s">
        <v>1562</v>
      </c>
      <c r="H103" s="19"/>
    </row>
    <row r="104" spans="1:11" s="18" customFormat="1" ht="52.8" x14ac:dyDescent="0.3">
      <c r="A104" s="35" t="s">
        <v>87</v>
      </c>
      <c r="B104" s="191" t="s">
        <v>1405</v>
      </c>
      <c r="C104" s="38" t="s">
        <v>20</v>
      </c>
      <c r="D104" s="32">
        <v>50</v>
      </c>
      <c r="E104" s="32">
        <v>59</v>
      </c>
      <c r="F104" s="32">
        <v>1</v>
      </c>
      <c r="G104" s="39" t="s">
        <v>1562</v>
      </c>
      <c r="H104" s="19"/>
    </row>
    <row r="105" spans="1:11" s="18" customFormat="1" ht="39.6" x14ac:dyDescent="0.3">
      <c r="A105" s="50" t="s">
        <v>88</v>
      </c>
      <c r="B105" s="191" t="s">
        <v>1406</v>
      </c>
      <c r="C105" s="38" t="s">
        <v>20</v>
      </c>
      <c r="D105" s="32">
        <v>60</v>
      </c>
      <c r="E105" s="32">
        <v>67.3</v>
      </c>
      <c r="F105" s="32">
        <v>1</v>
      </c>
      <c r="G105" s="191" t="s">
        <v>1562</v>
      </c>
      <c r="H105" s="19"/>
    </row>
    <row r="106" spans="1:11" s="18" customFormat="1" ht="39.6" x14ac:dyDescent="0.3">
      <c r="A106" s="35" t="s">
        <v>89</v>
      </c>
      <c r="B106" s="191" t="s">
        <v>1032</v>
      </c>
      <c r="C106" s="38" t="s">
        <v>20</v>
      </c>
      <c r="D106" s="32">
        <v>60</v>
      </c>
      <c r="E106" s="32">
        <v>67.7</v>
      </c>
      <c r="F106" s="32">
        <v>1</v>
      </c>
      <c r="G106" s="191" t="s">
        <v>1562</v>
      </c>
      <c r="H106" s="19"/>
    </row>
    <row r="107" spans="1:11" s="18" customFormat="1" ht="39.6" x14ac:dyDescent="0.3">
      <c r="A107" s="35" t="s">
        <v>1033</v>
      </c>
      <c r="B107" s="191" t="s">
        <v>1034</v>
      </c>
      <c r="C107" s="38" t="s">
        <v>20</v>
      </c>
      <c r="D107" s="32">
        <v>95</v>
      </c>
      <c r="E107" s="32">
        <v>95</v>
      </c>
      <c r="F107" s="32">
        <v>1</v>
      </c>
      <c r="G107" s="191" t="s">
        <v>1562</v>
      </c>
      <c r="H107" s="19"/>
    </row>
    <row r="108" spans="1:11" s="18" customFormat="1" ht="52.8" x14ac:dyDescent="0.3">
      <c r="A108" s="35" t="s">
        <v>1035</v>
      </c>
      <c r="B108" s="191" t="s">
        <v>1036</v>
      </c>
      <c r="C108" s="38" t="s">
        <v>20</v>
      </c>
      <c r="D108" s="32">
        <v>85</v>
      </c>
      <c r="E108" s="32">
        <v>86</v>
      </c>
      <c r="F108" s="32">
        <v>1</v>
      </c>
      <c r="G108" s="39" t="s">
        <v>1562</v>
      </c>
      <c r="H108" s="19"/>
    </row>
    <row r="109" spans="1:11" s="18" customFormat="1" ht="26.4" x14ac:dyDescent="0.3">
      <c r="A109" s="35" t="s">
        <v>1037</v>
      </c>
      <c r="B109" s="187" t="s">
        <v>1038</v>
      </c>
      <c r="C109" s="38" t="s">
        <v>20</v>
      </c>
      <c r="D109" s="32">
        <v>99</v>
      </c>
      <c r="E109" s="32">
        <v>99</v>
      </c>
      <c r="F109" s="32">
        <v>1</v>
      </c>
      <c r="G109" s="39" t="s">
        <v>1562</v>
      </c>
      <c r="H109" s="19"/>
    </row>
    <row r="110" spans="1:11" s="18" customFormat="1" ht="92.4" x14ac:dyDescent="0.3">
      <c r="A110" s="35" t="s">
        <v>1039</v>
      </c>
      <c r="B110" s="51" t="s">
        <v>1040</v>
      </c>
      <c r="C110" s="38" t="s">
        <v>20</v>
      </c>
      <c r="D110" s="32">
        <v>95</v>
      </c>
      <c r="E110" s="32">
        <v>95</v>
      </c>
      <c r="F110" s="32">
        <v>1</v>
      </c>
      <c r="G110" s="39" t="s">
        <v>1562</v>
      </c>
      <c r="H110" s="19"/>
    </row>
    <row r="111" spans="1:11" s="18" customFormat="1" ht="105.6" x14ac:dyDescent="0.3">
      <c r="A111" s="35" t="s">
        <v>1041</v>
      </c>
      <c r="B111" s="57" t="s">
        <v>1042</v>
      </c>
      <c r="C111" s="38" t="s">
        <v>1407</v>
      </c>
      <c r="D111" s="32">
        <v>95</v>
      </c>
      <c r="E111" s="32">
        <v>95</v>
      </c>
      <c r="F111" s="32">
        <v>1</v>
      </c>
      <c r="G111" s="39" t="s">
        <v>1562</v>
      </c>
      <c r="H111" s="19"/>
      <c r="K111" s="22"/>
    </row>
    <row r="112" spans="1:11" s="18" customFormat="1" ht="13.8" x14ac:dyDescent="0.3">
      <c r="A112" s="154"/>
      <c r="B112" s="271" t="s">
        <v>583</v>
      </c>
      <c r="C112" s="272"/>
      <c r="D112" s="272"/>
      <c r="E112" s="272"/>
      <c r="F112" s="272"/>
      <c r="G112" s="272"/>
      <c r="H112" s="19"/>
      <c r="K112" s="22"/>
    </row>
    <row r="113" spans="1:11" s="18" customFormat="1" ht="26.4" x14ac:dyDescent="0.3">
      <c r="A113" s="32" t="s">
        <v>90</v>
      </c>
      <c r="B113" s="39" t="s">
        <v>91</v>
      </c>
      <c r="C113" s="38" t="s">
        <v>20</v>
      </c>
      <c r="D113" s="32">
        <v>36</v>
      </c>
      <c r="E113" s="32">
        <v>4</v>
      </c>
      <c r="F113" s="32">
        <f>E113/D113</f>
        <v>0.1111111111111111</v>
      </c>
      <c r="G113" s="39" t="s">
        <v>1408</v>
      </c>
      <c r="H113" s="19"/>
      <c r="K113" s="23"/>
    </row>
    <row r="114" spans="1:11" s="18" customFormat="1" ht="26.4" x14ac:dyDescent="0.3">
      <c r="A114" s="32" t="s">
        <v>92</v>
      </c>
      <c r="B114" s="39" t="s">
        <v>457</v>
      </c>
      <c r="C114" s="38" t="s">
        <v>20</v>
      </c>
      <c r="D114" s="32">
        <v>21</v>
      </c>
      <c r="E114" s="32">
        <v>10.9</v>
      </c>
      <c r="F114" s="32">
        <f>E114/D114</f>
        <v>0.51904761904761909</v>
      </c>
      <c r="G114" s="191" t="s">
        <v>1409</v>
      </c>
      <c r="H114" s="19"/>
      <c r="K114" s="23"/>
    </row>
    <row r="115" spans="1:11" s="18" customFormat="1" ht="26.4" x14ac:dyDescent="0.3">
      <c r="A115" s="32" t="s">
        <v>93</v>
      </c>
      <c r="B115" s="39" t="s">
        <v>458</v>
      </c>
      <c r="C115" s="38" t="s">
        <v>20</v>
      </c>
      <c r="D115" s="32">
        <v>82</v>
      </c>
      <c r="E115" s="32">
        <v>57</v>
      </c>
      <c r="F115" s="32">
        <f>E115/D115</f>
        <v>0.69512195121951215</v>
      </c>
      <c r="G115" s="191" t="s">
        <v>1410</v>
      </c>
      <c r="H115" s="19"/>
      <c r="K115" s="22"/>
    </row>
    <row r="116" spans="1:11" s="18" customFormat="1" ht="13.8" x14ac:dyDescent="0.3">
      <c r="A116" s="154"/>
      <c r="B116" s="271" t="s">
        <v>584</v>
      </c>
      <c r="C116" s="272"/>
      <c r="D116" s="272"/>
      <c r="E116" s="272"/>
      <c r="F116" s="272"/>
      <c r="G116" s="272"/>
      <c r="H116" s="19"/>
    </row>
    <row r="117" spans="1:11" s="18" customFormat="1" ht="26.4" x14ac:dyDescent="0.3">
      <c r="A117" s="32" t="s">
        <v>94</v>
      </c>
      <c r="B117" s="39" t="s">
        <v>459</v>
      </c>
      <c r="C117" s="38" t="s">
        <v>95</v>
      </c>
      <c r="D117" s="32">
        <v>10</v>
      </c>
      <c r="E117" s="32">
        <v>8.9</v>
      </c>
      <c r="F117" s="32">
        <f>E117/D117</f>
        <v>0.89</v>
      </c>
      <c r="G117" s="39" t="s">
        <v>1411</v>
      </c>
      <c r="H117" s="19"/>
    </row>
    <row r="118" spans="1:11" s="18" customFormat="1" ht="26.4" x14ac:dyDescent="0.3">
      <c r="A118" s="32" t="s">
        <v>96</v>
      </c>
      <c r="B118" s="39" t="s">
        <v>460</v>
      </c>
      <c r="C118" s="38" t="s">
        <v>97</v>
      </c>
      <c r="D118" s="32">
        <v>2.08</v>
      </c>
      <c r="E118" s="32">
        <f>1/67218*100000</f>
        <v>1.487696747894909</v>
      </c>
      <c r="F118" s="32">
        <f>E118/D118</f>
        <v>0.7152388211033216</v>
      </c>
      <c r="G118" s="191" t="s">
        <v>1412</v>
      </c>
      <c r="H118" s="19"/>
    </row>
    <row r="119" spans="1:11" s="18" customFormat="1" ht="13.8" x14ac:dyDescent="0.3">
      <c r="A119" s="154"/>
      <c r="B119" s="271" t="s">
        <v>585</v>
      </c>
      <c r="C119" s="272"/>
      <c r="D119" s="272"/>
      <c r="E119" s="272"/>
      <c r="F119" s="272"/>
      <c r="G119" s="272"/>
      <c r="H119" s="19"/>
    </row>
    <row r="120" spans="1:11" s="18" customFormat="1" ht="52.8" x14ac:dyDescent="0.3">
      <c r="A120" s="53" t="s">
        <v>98</v>
      </c>
      <c r="B120" s="179" t="s">
        <v>1043</v>
      </c>
      <c r="C120" s="54" t="s">
        <v>1044</v>
      </c>
      <c r="D120" s="54">
        <v>23.5</v>
      </c>
      <c r="E120" s="54">
        <v>22.6</v>
      </c>
      <c r="F120" s="32">
        <f>E120/D120</f>
        <v>0.96170212765957452</v>
      </c>
      <c r="G120" s="191" t="s">
        <v>1569</v>
      </c>
      <c r="H120" s="19"/>
    </row>
    <row r="121" spans="1:11" s="18" customFormat="1" ht="52.8" x14ac:dyDescent="0.3">
      <c r="A121" s="32" t="s">
        <v>100</v>
      </c>
      <c r="B121" s="56" t="s">
        <v>1045</v>
      </c>
      <c r="C121" s="55" t="s">
        <v>1044</v>
      </c>
      <c r="D121" s="54">
        <v>102.8</v>
      </c>
      <c r="E121" s="54">
        <v>102.4</v>
      </c>
      <c r="F121" s="32">
        <f>E121/D121</f>
        <v>0.99610894941634254</v>
      </c>
      <c r="G121" s="191" t="s">
        <v>1570</v>
      </c>
      <c r="H121" s="24"/>
    </row>
    <row r="122" spans="1:11" s="18" customFormat="1" ht="52.8" x14ac:dyDescent="0.3">
      <c r="A122" s="32" t="s">
        <v>101</v>
      </c>
      <c r="B122" s="56" t="s">
        <v>1046</v>
      </c>
      <c r="C122" s="55" t="s">
        <v>20</v>
      </c>
      <c r="D122" s="54">
        <v>0</v>
      </c>
      <c r="E122" s="54">
        <v>3.17</v>
      </c>
      <c r="F122" s="32">
        <v>1</v>
      </c>
      <c r="G122" s="57" t="s">
        <v>1562</v>
      </c>
      <c r="H122" s="19"/>
    </row>
    <row r="123" spans="1:11" s="18" customFormat="1" ht="52.8" x14ac:dyDescent="0.3">
      <c r="A123" s="32" t="s">
        <v>102</v>
      </c>
      <c r="B123" s="56" t="s">
        <v>1413</v>
      </c>
      <c r="C123" s="55" t="s">
        <v>20</v>
      </c>
      <c r="D123" s="54">
        <v>75</v>
      </c>
      <c r="E123" s="54">
        <v>68.400000000000006</v>
      </c>
      <c r="F123" s="32">
        <f>E123/D123</f>
        <v>0.91200000000000003</v>
      </c>
      <c r="G123" s="191" t="s">
        <v>1571</v>
      </c>
      <c r="H123" s="19"/>
    </row>
    <row r="124" spans="1:11" s="18" customFormat="1" ht="52.8" x14ac:dyDescent="0.3">
      <c r="A124" s="32" t="s">
        <v>103</v>
      </c>
      <c r="B124" s="56" t="s">
        <v>1047</v>
      </c>
      <c r="C124" s="55" t="s">
        <v>20</v>
      </c>
      <c r="D124" s="54">
        <v>65.599999999999994</v>
      </c>
      <c r="E124" s="54">
        <v>70.2</v>
      </c>
      <c r="F124" s="32">
        <v>1</v>
      </c>
      <c r="G124" s="191" t="s">
        <v>1562</v>
      </c>
      <c r="H124" s="19"/>
    </row>
    <row r="125" spans="1:11" s="18" customFormat="1" ht="39.6" x14ac:dyDescent="0.3">
      <c r="A125" s="32" t="s">
        <v>104</v>
      </c>
      <c r="B125" s="56" t="s">
        <v>1414</v>
      </c>
      <c r="C125" s="55" t="s">
        <v>190</v>
      </c>
      <c r="D125" s="54">
        <v>1380</v>
      </c>
      <c r="E125" s="59">
        <f>+(1222+217)*1.2</f>
        <v>1726.8</v>
      </c>
      <c r="F125" s="32">
        <v>1</v>
      </c>
      <c r="G125" s="183" t="s">
        <v>1562</v>
      </c>
      <c r="H125" s="19"/>
    </row>
    <row r="126" spans="1:11" s="18" customFormat="1" ht="13.8" x14ac:dyDescent="0.3">
      <c r="A126" s="154"/>
      <c r="B126" s="271" t="s">
        <v>586</v>
      </c>
      <c r="C126" s="272"/>
      <c r="D126" s="272"/>
      <c r="E126" s="272"/>
      <c r="F126" s="272"/>
      <c r="G126" s="272"/>
      <c r="H126" s="19"/>
    </row>
    <row r="127" spans="1:11" s="25" customFormat="1" ht="26.4" x14ac:dyDescent="0.25">
      <c r="A127" s="35" t="s">
        <v>107</v>
      </c>
      <c r="B127" s="39" t="s">
        <v>108</v>
      </c>
      <c r="C127" s="38" t="s">
        <v>20</v>
      </c>
      <c r="D127" s="60">
        <v>100</v>
      </c>
      <c r="E127" s="60">
        <v>100</v>
      </c>
      <c r="F127" s="32">
        <v>1</v>
      </c>
      <c r="G127" s="57" t="s">
        <v>1562</v>
      </c>
      <c r="H127" s="19"/>
    </row>
    <row r="128" spans="1:11" s="26" customFormat="1" ht="26.4" x14ac:dyDescent="0.25">
      <c r="A128" s="35" t="s">
        <v>109</v>
      </c>
      <c r="B128" s="39" t="s">
        <v>110</v>
      </c>
      <c r="C128" s="38" t="s">
        <v>20</v>
      </c>
      <c r="D128" s="60">
        <v>100</v>
      </c>
      <c r="E128" s="60">
        <v>100</v>
      </c>
      <c r="F128" s="32">
        <v>1</v>
      </c>
      <c r="G128" s="57" t="s">
        <v>1562</v>
      </c>
      <c r="H128" s="19"/>
      <c r="I128" s="25"/>
    </row>
    <row r="129" spans="1:9" s="26" customFormat="1" ht="13.8" x14ac:dyDescent="0.25">
      <c r="A129" s="154"/>
      <c r="B129" s="271" t="s">
        <v>1415</v>
      </c>
      <c r="C129" s="272"/>
      <c r="D129" s="272"/>
      <c r="E129" s="272"/>
      <c r="F129" s="272"/>
      <c r="G129" s="272"/>
      <c r="H129" s="27"/>
    </row>
    <row r="130" spans="1:9" s="26" customFormat="1" ht="13.8" x14ac:dyDescent="0.25">
      <c r="A130" s="35" t="s">
        <v>461</v>
      </c>
      <c r="B130" s="39" t="s">
        <v>462</v>
      </c>
      <c r="C130" s="38" t="s">
        <v>20</v>
      </c>
      <c r="D130" s="61">
        <v>100</v>
      </c>
      <c r="E130" s="61">
        <v>100</v>
      </c>
      <c r="F130" s="32">
        <v>1</v>
      </c>
      <c r="G130" s="183" t="s">
        <v>1562</v>
      </c>
      <c r="H130" s="28"/>
    </row>
    <row r="131" spans="1:9" s="26" customFormat="1" ht="39.6" x14ac:dyDescent="0.25">
      <c r="A131" s="35" t="s">
        <v>463</v>
      </c>
      <c r="B131" s="39" t="s">
        <v>464</v>
      </c>
      <c r="C131" s="38" t="s">
        <v>20</v>
      </c>
      <c r="D131" s="61">
        <v>98</v>
      </c>
      <c r="E131" s="61">
        <v>98</v>
      </c>
      <c r="F131" s="32">
        <v>1</v>
      </c>
      <c r="G131" s="183" t="s">
        <v>1562</v>
      </c>
      <c r="H131" s="28"/>
    </row>
    <row r="132" spans="1:9" s="26" customFormat="1" ht="26.4" x14ac:dyDescent="0.25">
      <c r="A132" s="35" t="s">
        <v>465</v>
      </c>
      <c r="B132" s="39" t="s">
        <v>466</v>
      </c>
      <c r="C132" s="38" t="s">
        <v>467</v>
      </c>
      <c r="D132" s="61">
        <v>5.78</v>
      </c>
      <c r="E132" s="61">
        <v>5.84</v>
      </c>
      <c r="F132" s="32">
        <v>1</v>
      </c>
      <c r="G132" s="183" t="s">
        <v>1562</v>
      </c>
      <c r="H132" s="28"/>
    </row>
    <row r="133" spans="1:9" s="25" customFormat="1" ht="26.4" x14ac:dyDescent="0.25">
      <c r="A133" s="35" t="s">
        <v>468</v>
      </c>
      <c r="B133" s="39" t="s">
        <v>469</v>
      </c>
      <c r="C133" s="38" t="s">
        <v>20</v>
      </c>
      <c r="D133" s="61">
        <v>33.79</v>
      </c>
      <c r="E133" s="61">
        <v>33.79</v>
      </c>
      <c r="F133" s="32">
        <f>E133/D133</f>
        <v>1</v>
      </c>
      <c r="G133" s="183" t="s">
        <v>1562</v>
      </c>
      <c r="H133" s="28"/>
      <c r="I133" s="26"/>
    </row>
    <row r="134" spans="1:9" s="25" customFormat="1" ht="26.4" x14ac:dyDescent="0.25">
      <c r="A134" s="35" t="s">
        <v>470</v>
      </c>
      <c r="B134" s="39" t="s">
        <v>471</v>
      </c>
      <c r="C134" s="38" t="s">
        <v>20</v>
      </c>
      <c r="D134" s="61">
        <v>10.050000000000001</v>
      </c>
      <c r="E134" s="61">
        <v>10.050000000000001</v>
      </c>
      <c r="F134" s="32">
        <f>E134/D134</f>
        <v>1</v>
      </c>
      <c r="G134" s="183" t="s">
        <v>1562</v>
      </c>
      <c r="H134" s="28"/>
      <c r="I134" s="26"/>
    </row>
    <row r="135" spans="1:9" s="25" customFormat="1" ht="26.4" x14ac:dyDescent="0.25">
      <c r="A135" s="35" t="s">
        <v>472</v>
      </c>
      <c r="B135" s="39" t="s">
        <v>473</v>
      </c>
      <c r="C135" s="38" t="s">
        <v>20</v>
      </c>
      <c r="D135" s="61">
        <v>49.5</v>
      </c>
      <c r="E135" s="61">
        <v>49.6</v>
      </c>
      <c r="F135" s="32">
        <v>1</v>
      </c>
      <c r="G135" s="183" t="s">
        <v>1562</v>
      </c>
      <c r="H135" s="28"/>
      <c r="I135" s="26"/>
    </row>
    <row r="136" spans="1:9" s="25" customFormat="1" ht="13.8" x14ac:dyDescent="0.25">
      <c r="A136" s="154"/>
      <c r="B136" s="271" t="s">
        <v>587</v>
      </c>
      <c r="C136" s="272"/>
      <c r="D136" s="272"/>
      <c r="E136" s="272"/>
      <c r="F136" s="272"/>
      <c r="G136" s="272"/>
      <c r="H136" s="27"/>
    </row>
    <row r="137" spans="1:9" s="25" customFormat="1" ht="39.6" x14ac:dyDescent="0.25">
      <c r="A137" s="35" t="s">
        <v>588</v>
      </c>
      <c r="B137" s="39" t="s">
        <v>593</v>
      </c>
      <c r="C137" s="38" t="s">
        <v>20</v>
      </c>
      <c r="D137" s="61">
        <v>88</v>
      </c>
      <c r="E137" s="61">
        <v>91</v>
      </c>
      <c r="F137" s="32">
        <v>1</v>
      </c>
      <c r="G137" s="183" t="s">
        <v>1562</v>
      </c>
      <c r="H137" s="27"/>
    </row>
    <row r="138" spans="1:9" s="25" customFormat="1" ht="26.4" x14ac:dyDescent="0.25">
      <c r="A138" s="35" t="s">
        <v>589</v>
      </c>
      <c r="B138" s="39" t="s">
        <v>594</v>
      </c>
      <c r="C138" s="38" t="s">
        <v>20</v>
      </c>
      <c r="D138" s="61">
        <v>88</v>
      </c>
      <c r="E138" s="61">
        <v>95.6</v>
      </c>
      <c r="F138" s="32">
        <v>1</v>
      </c>
      <c r="G138" s="183" t="s">
        <v>1562</v>
      </c>
      <c r="H138" s="29"/>
    </row>
    <row r="139" spans="1:9" s="25" customFormat="1" ht="26.4" x14ac:dyDescent="0.25">
      <c r="A139" s="35" t="s">
        <v>590</v>
      </c>
      <c r="B139" s="39" t="s">
        <v>595</v>
      </c>
      <c r="C139" s="38" t="s">
        <v>20</v>
      </c>
      <c r="D139" s="61">
        <v>77</v>
      </c>
      <c r="E139" s="61">
        <v>84.9</v>
      </c>
      <c r="F139" s="32">
        <v>1</v>
      </c>
      <c r="G139" s="183" t="s">
        <v>1562</v>
      </c>
      <c r="H139" s="29"/>
    </row>
    <row r="140" spans="1:9" s="25" customFormat="1" ht="39.6" x14ac:dyDescent="0.25">
      <c r="A140" s="35" t="s">
        <v>591</v>
      </c>
      <c r="B140" s="39" t="s">
        <v>1416</v>
      </c>
      <c r="C140" s="38" t="s">
        <v>20</v>
      </c>
      <c r="D140" s="61">
        <v>100</v>
      </c>
      <c r="E140" s="61">
        <v>100</v>
      </c>
      <c r="F140" s="32">
        <v>1</v>
      </c>
      <c r="G140" s="183" t="s">
        <v>1562</v>
      </c>
      <c r="H140" s="29"/>
    </row>
    <row r="141" spans="1:9" s="25" customFormat="1" ht="39.6" x14ac:dyDescent="0.25">
      <c r="A141" s="35" t="s">
        <v>592</v>
      </c>
      <c r="B141" s="39" t="s">
        <v>596</v>
      </c>
      <c r="C141" s="38" t="s">
        <v>20</v>
      </c>
      <c r="D141" s="61">
        <v>88</v>
      </c>
      <c r="E141" s="61">
        <v>95.6</v>
      </c>
      <c r="F141" s="32">
        <v>1</v>
      </c>
      <c r="G141" s="183" t="s">
        <v>1562</v>
      </c>
      <c r="H141" s="29"/>
      <c r="I141" s="30"/>
    </row>
    <row r="142" spans="1:9" ht="58.5" customHeight="1" x14ac:dyDescent="0.3">
      <c r="A142" s="156"/>
      <c r="B142" s="209" t="s">
        <v>1598</v>
      </c>
      <c r="C142" s="210"/>
      <c r="D142" s="210"/>
      <c r="E142" s="210"/>
      <c r="F142" s="210"/>
      <c r="G142" s="211"/>
    </row>
    <row r="143" spans="1:9" x14ac:dyDescent="0.3">
      <c r="A143" s="230" t="s">
        <v>1561</v>
      </c>
      <c r="B143" s="230"/>
      <c r="C143" s="230"/>
      <c r="D143" s="230"/>
      <c r="E143" s="230"/>
      <c r="F143" s="230"/>
      <c r="G143" s="230"/>
    </row>
    <row r="144" spans="1:9" x14ac:dyDescent="0.3">
      <c r="A144" s="230" t="s">
        <v>881</v>
      </c>
      <c r="B144" s="230"/>
      <c r="C144" s="230"/>
      <c r="D144" s="230"/>
      <c r="E144" s="230"/>
      <c r="F144" s="230"/>
      <c r="G144" s="230"/>
    </row>
    <row r="145" spans="1:7" ht="92.4" x14ac:dyDescent="0.3">
      <c r="A145" s="65">
        <v>1</v>
      </c>
      <c r="B145" s="191" t="s">
        <v>694</v>
      </c>
      <c r="C145" s="54" t="s">
        <v>112</v>
      </c>
      <c r="D145" s="58">
        <v>100</v>
      </c>
      <c r="E145" s="58">
        <v>100</v>
      </c>
      <c r="F145" s="62">
        <f>E145/D145</f>
        <v>1</v>
      </c>
      <c r="G145" s="191"/>
    </row>
    <row r="146" spans="1:7" ht="105.6" x14ac:dyDescent="0.3">
      <c r="A146" s="65">
        <v>2</v>
      </c>
      <c r="B146" s="191" t="s">
        <v>695</v>
      </c>
      <c r="C146" s="54" t="s">
        <v>112</v>
      </c>
      <c r="D146" s="63">
        <v>1.8</v>
      </c>
      <c r="E146" s="63">
        <v>1.6</v>
      </c>
      <c r="F146" s="62">
        <f>E146/D146</f>
        <v>0.88888888888888895</v>
      </c>
      <c r="G146" s="191" t="s">
        <v>1247</v>
      </c>
    </row>
    <row r="147" spans="1:7" ht="79.2" x14ac:dyDescent="0.3">
      <c r="A147" s="65">
        <v>3</v>
      </c>
      <c r="B147" s="191" t="s">
        <v>696</v>
      </c>
      <c r="C147" s="54" t="s">
        <v>112</v>
      </c>
      <c r="D147" s="63">
        <v>98</v>
      </c>
      <c r="E147" s="63">
        <v>98</v>
      </c>
      <c r="F147" s="62">
        <v>1</v>
      </c>
      <c r="G147" s="191"/>
    </row>
    <row r="148" spans="1:7" ht="66" x14ac:dyDescent="0.3">
      <c r="A148" s="65">
        <v>4</v>
      </c>
      <c r="B148" s="191" t="s">
        <v>1245</v>
      </c>
      <c r="C148" s="54" t="s">
        <v>112</v>
      </c>
      <c r="D148" s="63">
        <v>56</v>
      </c>
      <c r="E148" s="63">
        <v>52</v>
      </c>
      <c r="F148" s="62">
        <v>0.88888888888888895</v>
      </c>
      <c r="G148" s="191" t="s">
        <v>1248</v>
      </c>
    </row>
    <row r="149" spans="1:7" ht="145.19999999999999" x14ac:dyDescent="0.3">
      <c r="A149" s="65">
        <v>5</v>
      </c>
      <c r="B149" s="191" t="s">
        <v>1246</v>
      </c>
      <c r="C149" s="54" t="s">
        <v>112</v>
      </c>
      <c r="D149" s="63">
        <v>0.9</v>
      </c>
      <c r="E149" s="63">
        <v>0</v>
      </c>
      <c r="F149" s="62">
        <v>1</v>
      </c>
      <c r="G149" s="191" t="s">
        <v>1249</v>
      </c>
    </row>
    <row r="150" spans="1:7" x14ac:dyDescent="0.3">
      <c r="A150" s="231" t="s">
        <v>113</v>
      </c>
      <c r="B150" s="231"/>
      <c r="C150" s="231"/>
      <c r="D150" s="231"/>
      <c r="E150" s="231"/>
      <c r="F150" s="231"/>
      <c r="G150" s="232"/>
    </row>
    <row r="151" spans="1:7" ht="105.6" x14ac:dyDescent="0.3">
      <c r="A151" s="190" t="s">
        <v>116</v>
      </c>
      <c r="B151" s="64" t="s">
        <v>882</v>
      </c>
      <c r="C151" s="65" t="s">
        <v>112</v>
      </c>
      <c r="D151" s="63">
        <v>100</v>
      </c>
      <c r="E151" s="63">
        <v>100</v>
      </c>
      <c r="F151" s="66">
        <v>1</v>
      </c>
      <c r="G151" s="191"/>
    </row>
    <row r="152" spans="1:7" ht="92.4" x14ac:dyDescent="0.3">
      <c r="A152" s="190" t="s">
        <v>28</v>
      </c>
      <c r="B152" s="64" t="s">
        <v>883</v>
      </c>
      <c r="C152" s="65" t="s">
        <v>884</v>
      </c>
      <c r="D152" s="63">
        <v>416</v>
      </c>
      <c r="E152" s="63" t="s">
        <v>1262</v>
      </c>
      <c r="F152" s="66">
        <v>1</v>
      </c>
      <c r="G152" s="191" t="s">
        <v>1275</v>
      </c>
    </row>
    <row r="153" spans="1:7" ht="66" x14ac:dyDescent="0.3">
      <c r="A153" s="190" t="s">
        <v>118</v>
      </c>
      <c r="B153" s="64" t="s">
        <v>885</v>
      </c>
      <c r="C153" s="65" t="s">
        <v>190</v>
      </c>
      <c r="D153" s="63">
        <v>3540</v>
      </c>
      <c r="E153" s="63">
        <v>2529</v>
      </c>
      <c r="F153" s="66">
        <f>E153/D153</f>
        <v>0.71440677966101696</v>
      </c>
      <c r="G153" s="191" t="s">
        <v>1276</v>
      </c>
    </row>
    <row r="154" spans="1:7" ht="66" x14ac:dyDescent="0.3">
      <c r="A154" s="190" t="s">
        <v>119</v>
      </c>
      <c r="B154" s="64" t="s">
        <v>886</v>
      </c>
      <c r="C154" s="65" t="s">
        <v>112</v>
      </c>
      <c r="D154" s="63">
        <v>245</v>
      </c>
      <c r="E154" s="63">
        <v>245</v>
      </c>
      <c r="F154" s="66">
        <v>1</v>
      </c>
      <c r="G154" s="191"/>
    </row>
    <row r="155" spans="1:7" ht="52.8" x14ac:dyDescent="0.3">
      <c r="A155" s="190" t="s">
        <v>31</v>
      </c>
      <c r="B155" s="64" t="s">
        <v>697</v>
      </c>
      <c r="C155" s="65" t="s">
        <v>112</v>
      </c>
      <c r="D155" s="63">
        <v>100</v>
      </c>
      <c r="E155" s="63">
        <v>100</v>
      </c>
      <c r="F155" s="66">
        <v>1</v>
      </c>
      <c r="G155" s="191"/>
    </row>
    <row r="156" spans="1:7" ht="66" x14ac:dyDescent="0.3">
      <c r="A156" s="190" t="s">
        <v>121</v>
      </c>
      <c r="B156" s="64" t="s">
        <v>1250</v>
      </c>
      <c r="C156" s="65" t="s">
        <v>112</v>
      </c>
      <c r="D156" s="63">
        <v>3.1</v>
      </c>
      <c r="E156" s="63">
        <v>3.1</v>
      </c>
      <c r="F156" s="66">
        <f t="shared" ref="F156" si="1">E156/D156</f>
        <v>1</v>
      </c>
      <c r="G156" s="191"/>
    </row>
    <row r="157" spans="1:7" ht="79.2" x14ac:dyDescent="0.3">
      <c r="A157" s="190" t="s">
        <v>189</v>
      </c>
      <c r="B157" s="64" t="s">
        <v>1251</v>
      </c>
      <c r="C157" s="54" t="s">
        <v>112</v>
      </c>
      <c r="D157" s="63">
        <v>100</v>
      </c>
      <c r="E157" s="63">
        <v>100</v>
      </c>
      <c r="F157" s="66">
        <v>1</v>
      </c>
      <c r="G157" s="191"/>
    </row>
    <row r="158" spans="1:7" ht="66" x14ac:dyDescent="0.3">
      <c r="A158" s="190" t="s">
        <v>702</v>
      </c>
      <c r="B158" s="64" t="s">
        <v>887</v>
      </c>
      <c r="C158" s="54" t="s">
        <v>112</v>
      </c>
      <c r="D158" s="63" t="s">
        <v>1261</v>
      </c>
      <c r="E158" s="63">
        <v>95.3</v>
      </c>
      <c r="F158" s="66">
        <v>1</v>
      </c>
      <c r="G158" s="191"/>
    </row>
    <row r="159" spans="1:7" ht="66" x14ac:dyDescent="0.3">
      <c r="A159" s="190" t="s">
        <v>648</v>
      </c>
      <c r="B159" s="64" t="s">
        <v>698</v>
      </c>
      <c r="C159" s="54" t="s">
        <v>112</v>
      </c>
      <c r="D159" s="63">
        <v>90</v>
      </c>
      <c r="E159" s="63">
        <v>80</v>
      </c>
      <c r="F159" s="66">
        <f>E159/D159</f>
        <v>0.88888888888888884</v>
      </c>
      <c r="G159" s="191" t="s">
        <v>1277</v>
      </c>
    </row>
    <row r="160" spans="1:7" ht="39.6" x14ac:dyDescent="0.3">
      <c r="A160" s="190" t="s">
        <v>1100</v>
      </c>
      <c r="B160" s="64" t="s">
        <v>1252</v>
      </c>
      <c r="C160" s="54" t="s">
        <v>112</v>
      </c>
      <c r="D160" s="63">
        <v>29.3</v>
      </c>
      <c r="E160" s="63">
        <v>27</v>
      </c>
      <c r="F160" s="66">
        <f>E160/D160</f>
        <v>0.92150170648464158</v>
      </c>
      <c r="G160" s="191" t="s">
        <v>1278</v>
      </c>
    </row>
    <row r="161" spans="1:7" ht="79.2" x14ac:dyDescent="0.3">
      <c r="A161" s="190" t="s">
        <v>42</v>
      </c>
      <c r="B161" s="64" t="s">
        <v>785</v>
      </c>
      <c r="C161" s="54" t="s">
        <v>112</v>
      </c>
      <c r="D161" s="63">
        <v>100</v>
      </c>
      <c r="E161" s="63">
        <v>100</v>
      </c>
      <c r="F161" s="66">
        <v>1</v>
      </c>
      <c r="G161" s="191"/>
    </row>
    <row r="162" spans="1:7" ht="66" x14ac:dyDescent="0.3">
      <c r="A162" s="190" t="s">
        <v>1257</v>
      </c>
      <c r="B162" s="64" t="s">
        <v>888</v>
      </c>
      <c r="C162" s="54" t="s">
        <v>112</v>
      </c>
      <c r="D162" s="63">
        <v>100</v>
      </c>
      <c r="E162" s="63" t="s">
        <v>1263</v>
      </c>
      <c r="F162" s="66">
        <f>E162/D162</f>
        <v>0.996</v>
      </c>
      <c r="G162" s="191"/>
    </row>
    <row r="163" spans="1:7" ht="52.8" x14ac:dyDescent="0.3">
      <c r="A163" s="190" t="s">
        <v>45</v>
      </c>
      <c r="B163" s="64" t="s">
        <v>699</v>
      </c>
      <c r="C163" s="54" t="s">
        <v>112</v>
      </c>
      <c r="D163" s="63">
        <v>100</v>
      </c>
      <c r="E163" s="63" t="s">
        <v>1264</v>
      </c>
      <c r="F163" s="66">
        <v>1</v>
      </c>
      <c r="G163" s="191"/>
    </row>
    <row r="164" spans="1:7" ht="52.8" x14ac:dyDescent="0.3">
      <c r="A164" s="190" t="s">
        <v>46</v>
      </c>
      <c r="B164" s="64" t="s">
        <v>786</v>
      </c>
      <c r="C164" s="54" t="s">
        <v>112</v>
      </c>
      <c r="D164" s="63">
        <v>61</v>
      </c>
      <c r="E164" s="63">
        <v>61</v>
      </c>
      <c r="F164" s="66">
        <v>1</v>
      </c>
      <c r="G164" s="191"/>
    </row>
    <row r="165" spans="1:7" ht="66" x14ac:dyDescent="0.3">
      <c r="A165" s="190" t="s">
        <v>48</v>
      </c>
      <c r="B165" s="64" t="s">
        <v>889</v>
      </c>
      <c r="C165" s="54" t="s">
        <v>99</v>
      </c>
      <c r="D165" s="67">
        <v>800</v>
      </c>
      <c r="E165" s="63" t="s">
        <v>1265</v>
      </c>
      <c r="F165" s="66">
        <v>1</v>
      </c>
      <c r="G165" s="191" t="s">
        <v>1279</v>
      </c>
    </row>
    <row r="166" spans="1:7" ht="66" x14ac:dyDescent="0.3">
      <c r="A166" s="190" t="s">
        <v>49</v>
      </c>
      <c r="B166" s="64" t="s">
        <v>700</v>
      </c>
      <c r="C166" s="54" t="s">
        <v>112</v>
      </c>
      <c r="D166" s="63">
        <v>100</v>
      </c>
      <c r="E166" s="63">
        <v>100</v>
      </c>
      <c r="F166" s="66">
        <v>1</v>
      </c>
      <c r="G166" s="191"/>
    </row>
    <row r="167" spans="1:7" ht="79.2" x14ac:dyDescent="0.3">
      <c r="A167" s="190" t="s">
        <v>365</v>
      </c>
      <c r="B167" s="64" t="s">
        <v>890</v>
      </c>
      <c r="C167" s="54" t="s">
        <v>244</v>
      </c>
      <c r="D167" s="67">
        <v>17</v>
      </c>
      <c r="E167" s="63" t="s">
        <v>1266</v>
      </c>
      <c r="F167" s="66">
        <v>1</v>
      </c>
      <c r="G167" s="191"/>
    </row>
    <row r="168" spans="1:7" ht="79.2" x14ac:dyDescent="0.3">
      <c r="A168" s="190" t="s">
        <v>366</v>
      </c>
      <c r="B168" s="64" t="s">
        <v>891</v>
      </c>
      <c r="C168" s="54" t="s">
        <v>184</v>
      </c>
      <c r="D168" s="68">
        <v>2.7759999999999998</v>
      </c>
      <c r="E168" s="63" t="s">
        <v>1267</v>
      </c>
      <c r="F168" s="66">
        <v>1</v>
      </c>
      <c r="G168" s="191" t="s">
        <v>1280</v>
      </c>
    </row>
    <row r="169" spans="1:7" ht="39.6" x14ac:dyDescent="0.3">
      <c r="A169" s="190" t="s">
        <v>367</v>
      </c>
      <c r="B169" s="64" t="s">
        <v>892</v>
      </c>
      <c r="C169" s="54" t="s">
        <v>190</v>
      </c>
      <c r="D169" s="67">
        <v>180</v>
      </c>
      <c r="E169" s="63" t="s">
        <v>1268</v>
      </c>
      <c r="F169" s="66">
        <v>1</v>
      </c>
      <c r="G169" s="191"/>
    </row>
    <row r="170" spans="1:7" ht="66" x14ac:dyDescent="0.3">
      <c r="A170" s="190" t="s">
        <v>575</v>
      </c>
      <c r="B170" s="64" t="s">
        <v>893</v>
      </c>
      <c r="C170" s="54" t="s">
        <v>190</v>
      </c>
      <c r="D170" s="67">
        <v>990</v>
      </c>
      <c r="E170" s="63" t="s">
        <v>1269</v>
      </c>
      <c r="F170" s="66">
        <v>1</v>
      </c>
      <c r="G170" s="191"/>
    </row>
    <row r="171" spans="1:7" ht="26.4" x14ac:dyDescent="0.3">
      <c r="A171" s="190" t="s">
        <v>576</v>
      </c>
      <c r="B171" s="64" t="s">
        <v>894</v>
      </c>
      <c r="C171" s="54" t="s">
        <v>112</v>
      </c>
      <c r="D171" s="63">
        <v>75.2</v>
      </c>
      <c r="E171" s="63" t="s">
        <v>1270</v>
      </c>
      <c r="F171" s="66">
        <v>1</v>
      </c>
      <c r="G171" s="191"/>
    </row>
    <row r="172" spans="1:7" ht="105.6" x14ac:dyDescent="0.3">
      <c r="A172" s="190" t="s">
        <v>577</v>
      </c>
      <c r="B172" s="64" t="s">
        <v>895</v>
      </c>
      <c r="C172" s="54" t="s">
        <v>190</v>
      </c>
      <c r="D172" s="67">
        <v>4000</v>
      </c>
      <c r="E172" s="67" t="s">
        <v>1271</v>
      </c>
      <c r="F172" s="66">
        <v>1</v>
      </c>
      <c r="G172" s="191" t="s">
        <v>1281</v>
      </c>
    </row>
    <row r="173" spans="1:7" ht="66" x14ac:dyDescent="0.3">
      <c r="A173" s="190" t="s">
        <v>578</v>
      </c>
      <c r="B173" s="64" t="s">
        <v>898</v>
      </c>
      <c r="C173" s="54" t="s">
        <v>184</v>
      </c>
      <c r="D173" s="63">
        <v>19.8</v>
      </c>
      <c r="E173" s="63" t="s">
        <v>1272</v>
      </c>
      <c r="F173" s="66">
        <v>1</v>
      </c>
      <c r="G173" s="191" t="s">
        <v>1282</v>
      </c>
    </row>
    <row r="174" spans="1:7" ht="66" x14ac:dyDescent="0.3">
      <c r="A174" s="190" t="s">
        <v>896</v>
      </c>
      <c r="B174" s="64" t="s">
        <v>899</v>
      </c>
      <c r="C174" s="54" t="s">
        <v>190</v>
      </c>
      <c r="D174" s="67">
        <v>200</v>
      </c>
      <c r="E174" s="63" t="s">
        <v>1273</v>
      </c>
      <c r="F174" s="66">
        <v>1</v>
      </c>
      <c r="G174" s="191" t="s">
        <v>1283</v>
      </c>
    </row>
    <row r="175" spans="1:7" ht="79.2" x14ac:dyDescent="0.3">
      <c r="A175" s="190" t="s">
        <v>900</v>
      </c>
      <c r="B175" s="64" t="s">
        <v>902</v>
      </c>
      <c r="C175" s="54" t="s">
        <v>1260</v>
      </c>
      <c r="D175" s="63">
        <v>4.7</v>
      </c>
      <c r="E175" s="63" t="s">
        <v>1274</v>
      </c>
      <c r="F175" s="66">
        <v>1</v>
      </c>
      <c r="G175" s="191" t="s">
        <v>1284</v>
      </c>
    </row>
    <row r="176" spans="1:7" ht="52.8" x14ac:dyDescent="0.3">
      <c r="A176" s="190" t="s">
        <v>901</v>
      </c>
      <c r="B176" s="64" t="s">
        <v>903</v>
      </c>
      <c r="C176" s="54" t="s">
        <v>112</v>
      </c>
      <c r="D176" s="63">
        <v>45</v>
      </c>
      <c r="E176" s="63">
        <v>96.7</v>
      </c>
      <c r="F176" s="66">
        <v>1</v>
      </c>
      <c r="G176" s="191"/>
    </row>
    <row r="177" spans="1:7" ht="52.8" x14ac:dyDescent="0.3">
      <c r="A177" s="190" t="s">
        <v>990</v>
      </c>
      <c r="B177" s="64" t="s">
        <v>1253</v>
      </c>
      <c r="C177" s="54" t="s">
        <v>190</v>
      </c>
      <c r="D177" s="67">
        <v>399</v>
      </c>
      <c r="E177" s="67">
        <v>399</v>
      </c>
      <c r="F177" s="66">
        <v>1</v>
      </c>
      <c r="G177" s="191"/>
    </row>
    <row r="178" spans="1:7" ht="26.4" x14ac:dyDescent="0.3">
      <c r="A178" s="190" t="s">
        <v>992</v>
      </c>
      <c r="B178" s="64" t="s">
        <v>1254</v>
      </c>
      <c r="C178" s="54" t="s">
        <v>244</v>
      </c>
      <c r="D178" s="67">
        <v>1</v>
      </c>
      <c r="E178" s="67">
        <v>1</v>
      </c>
      <c r="F178" s="66">
        <v>1</v>
      </c>
      <c r="G178" s="191"/>
    </row>
    <row r="179" spans="1:7" x14ac:dyDescent="0.3">
      <c r="A179" s="190" t="s">
        <v>1258</v>
      </c>
      <c r="B179" s="64" t="s">
        <v>1255</v>
      </c>
      <c r="C179" s="54" t="s">
        <v>105</v>
      </c>
      <c r="D179" s="67">
        <v>1</v>
      </c>
      <c r="E179" s="67">
        <v>1</v>
      </c>
      <c r="F179" s="66">
        <v>1</v>
      </c>
      <c r="G179" s="191"/>
    </row>
    <row r="180" spans="1:7" ht="105.6" x14ac:dyDescent="0.3">
      <c r="A180" s="190" t="s">
        <v>1259</v>
      </c>
      <c r="B180" s="64" t="s">
        <v>1256</v>
      </c>
      <c r="C180" s="54" t="s">
        <v>884</v>
      </c>
      <c r="D180" s="67">
        <v>276</v>
      </c>
      <c r="E180" s="67">
        <v>276</v>
      </c>
      <c r="F180" s="66">
        <v>1</v>
      </c>
      <c r="G180" s="191"/>
    </row>
    <row r="181" spans="1:7" x14ac:dyDescent="0.3">
      <c r="A181" s="231" t="s">
        <v>122</v>
      </c>
      <c r="B181" s="232"/>
      <c r="C181" s="232"/>
      <c r="D181" s="232"/>
      <c r="E181" s="232"/>
      <c r="F181" s="232"/>
      <c r="G181" s="232"/>
    </row>
    <row r="182" spans="1:7" ht="66" x14ac:dyDescent="0.3">
      <c r="A182" s="67" t="s">
        <v>123</v>
      </c>
      <c r="B182" s="191" t="s">
        <v>1285</v>
      </c>
      <c r="C182" s="54" t="s">
        <v>124</v>
      </c>
      <c r="D182" s="65">
        <v>1</v>
      </c>
      <c r="E182" s="65">
        <v>1</v>
      </c>
      <c r="F182" s="66">
        <f>E182/D182</f>
        <v>1</v>
      </c>
      <c r="G182" s="191"/>
    </row>
    <row r="183" spans="1:7" ht="66" x14ac:dyDescent="0.3">
      <c r="A183" s="67" t="s">
        <v>126</v>
      </c>
      <c r="B183" s="191" t="s">
        <v>1286</v>
      </c>
      <c r="C183" s="54" t="s">
        <v>99</v>
      </c>
      <c r="D183" s="69">
        <v>111</v>
      </c>
      <c r="E183" s="69">
        <v>130</v>
      </c>
      <c r="F183" s="66">
        <v>1</v>
      </c>
      <c r="G183" s="191" t="s">
        <v>1295</v>
      </c>
    </row>
    <row r="184" spans="1:7" ht="92.4" x14ac:dyDescent="0.3">
      <c r="A184" s="67" t="s">
        <v>127</v>
      </c>
      <c r="B184" s="191" t="s">
        <v>1287</v>
      </c>
      <c r="C184" s="54" t="s">
        <v>112</v>
      </c>
      <c r="D184" s="58">
        <v>60</v>
      </c>
      <c r="E184" s="65">
        <v>63.6</v>
      </c>
      <c r="F184" s="66">
        <v>1</v>
      </c>
      <c r="G184" s="191" t="s">
        <v>1296</v>
      </c>
    </row>
    <row r="185" spans="1:7" ht="145.19999999999999" x14ac:dyDescent="0.3">
      <c r="A185" s="67" t="s">
        <v>128</v>
      </c>
      <c r="B185" s="191" t="s">
        <v>1288</v>
      </c>
      <c r="C185" s="54" t="s">
        <v>112</v>
      </c>
      <c r="D185" s="63">
        <v>70</v>
      </c>
      <c r="E185" s="63">
        <v>72</v>
      </c>
      <c r="F185" s="66">
        <v>1</v>
      </c>
      <c r="G185" s="191" t="s">
        <v>1297</v>
      </c>
    </row>
    <row r="186" spans="1:7" ht="92.4" x14ac:dyDescent="0.3">
      <c r="A186" s="67" t="s">
        <v>260</v>
      </c>
      <c r="B186" s="191" t="s">
        <v>703</v>
      </c>
      <c r="C186" s="54" t="s">
        <v>112</v>
      </c>
      <c r="D186" s="63">
        <v>70</v>
      </c>
      <c r="E186" s="63">
        <v>75</v>
      </c>
      <c r="F186" s="66">
        <v>1</v>
      </c>
      <c r="G186" s="191" t="s">
        <v>1298</v>
      </c>
    </row>
    <row r="187" spans="1:7" ht="118.8" x14ac:dyDescent="0.3">
      <c r="A187" s="67" t="s">
        <v>282</v>
      </c>
      <c r="B187" s="191" t="s">
        <v>1289</v>
      </c>
      <c r="C187" s="54" t="s">
        <v>112</v>
      </c>
      <c r="D187" s="63">
        <v>100</v>
      </c>
      <c r="E187" s="63">
        <v>100</v>
      </c>
      <c r="F187" s="66">
        <v>1</v>
      </c>
      <c r="G187" s="191"/>
    </row>
    <row r="188" spans="1:7" ht="52.8" x14ac:dyDescent="0.3">
      <c r="A188" s="67" t="s">
        <v>285</v>
      </c>
      <c r="B188" s="191" t="s">
        <v>704</v>
      </c>
      <c r="C188" s="54" t="s">
        <v>112</v>
      </c>
      <c r="D188" s="63">
        <v>32</v>
      </c>
      <c r="E188" s="63">
        <v>41.68</v>
      </c>
      <c r="F188" s="66">
        <v>1</v>
      </c>
      <c r="G188" s="191" t="s">
        <v>1299</v>
      </c>
    </row>
    <row r="189" spans="1:7" ht="39.6" x14ac:dyDescent="0.3">
      <c r="A189" s="67" t="s">
        <v>568</v>
      </c>
      <c r="B189" s="191" t="s">
        <v>705</v>
      </c>
      <c r="C189" s="54" t="s">
        <v>112</v>
      </c>
      <c r="D189" s="63">
        <v>95</v>
      </c>
      <c r="E189" s="63">
        <v>95</v>
      </c>
      <c r="F189" s="66">
        <v>1</v>
      </c>
      <c r="G189" s="191"/>
    </row>
    <row r="190" spans="1:7" ht="52.8" x14ac:dyDescent="0.3">
      <c r="A190" s="67" t="s">
        <v>569</v>
      </c>
      <c r="B190" s="191" t="s">
        <v>1290</v>
      </c>
      <c r="C190" s="54" t="s">
        <v>112</v>
      </c>
      <c r="D190" s="65">
        <v>39</v>
      </c>
      <c r="E190" s="65">
        <v>49</v>
      </c>
      <c r="F190" s="66">
        <v>1</v>
      </c>
      <c r="G190" s="191" t="s">
        <v>1300</v>
      </c>
    </row>
    <row r="191" spans="1:7" ht="66" x14ac:dyDescent="0.3">
      <c r="A191" s="67" t="s">
        <v>570</v>
      </c>
      <c r="B191" s="191" t="s">
        <v>706</v>
      </c>
      <c r="C191" s="54" t="s">
        <v>112</v>
      </c>
      <c r="D191" s="63">
        <v>20</v>
      </c>
      <c r="E191" s="63">
        <v>20</v>
      </c>
      <c r="F191" s="66">
        <f t="shared" ref="F191" si="2">E191/D191</f>
        <v>1</v>
      </c>
      <c r="G191" s="191"/>
    </row>
    <row r="192" spans="1:7" ht="79.2" x14ac:dyDescent="0.3">
      <c r="A192" s="190" t="s">
        <v>998</v>
      </c>
      <c r="B192" s="191" t="s">
        <v>904</v>
      </c>
      <c r="C192" s="54" t="s">
        <v>112</v>
      </c>
      <c r="D192" s="63">
        <v>1.1000000000000001</v>
      </c>
      <c r="E192" s="63">
        <v>1.96</v>
      </c>
      <c r="F192" s="66">
        <v>1</v>
      </c>
      <c r="G192" s="191" t="s">
        <v>1572</v>
      </c>
    </row>
    <row r="193" spans="1:7" ht="79.2" x14ac:dyDescent="0.3">
      <c r="A193" s="190" t="s">
        <v>999</v>
      </c>
      <c r="B193" s="191" t="s">
        <v>905</v>
      </c>
      <c r="C193" s="54" t="s">
        <v>112</v>
      </c>
      <c r="D193" s="65">
        <v>2.7</v>
      </c>
      <c r="E193" s="63">
        <v>3.53</v>
      </c>
      <c r="F193" s="66">
        <v>1</v>
      </c>
      <c r="G193" s="191" t="s">
        <v>1573</v>
      </c>
    </row>
    <row r="194" spans="1:7" ht="79.2" x14ac:dyDescent="0.3">
      <c r="A194" s="190" t="s">
        <v>1001</v>
      </c>
      <c r="B194" s="191" t="s">
        <v>906</v>
      </c>
      <c r="C194" s="54" t="s">
        <v>112</v>
      </c>
      <c r="D194" s="65">
        <v>100</v>
      </c>
      <c r="E194" s="65">
        <v>100</v>
      </c>
      <c r="F194" s="66">
        <v>1</v>
      </c>
      <c r="G194" s="191"/>
    </row>
    <row r="195" spans="1:7" ht="39.6" x14ac:dyDescent="0.3">
      <c r="A195" s="190" t="s">
        <v>1002</v>
      </c>
      <c r="B195" s="191" t="s">
        <v>907</v>
      </c>
      <c r="C195" s="54" t="s">
        <v>112</v>
      </c>
      <c r="D195" s="65">
        <v>5</v>
      </c>
      <c r="E195" s="65">
        <v>5</v>
      </c>
      <c r="F195" s="66">
        <v>1</v>
      </c>
      <c r="G195" s="191"/>
    </row>
    <row r="196" spans="1:7" ht="52.8" x14ac:dyDescent="0.3">
      <c r="A196" s="190" t="s">
        <v>1004</v>
      </c>
      <c r="B196" s="191" t="s">
        <v>908</v>
      </c>
      <c r="C196" s="54" t="s">
        <v>112</v>
      </c>
      <c r="D196" s="65">
        <v>5</v>
      </c>
      <c r="E196" s="65">
        <v>5</v>
      </c>
      <c r="F196" s="66">
        <v>1</v>
      </c>
      <c r="G196" s="191"/>
    </row>
    <row r="197" spans="1:7" ht="79.2" x14ac:dyDescent="0.3">
      <c r="A197" s="190" t="s">
        <v>1006</v>
      </c>
      <c r="B197" s="191" t="s">
        <v>910</v>
      </c>
      <c r="C197" s="54" t="s">
        <v>112</v>
      </c>
      <c r="D197" s="65">
        <v>2</v>
      </c>
      <c r="E197" s="65">
        <v>0.11</v>
      </c>
      <c r="F197" s="66">
        <f>E197/D197</f>
        <v>5.5E-2</v>
      </c>
      <c r="G197" s="191" t="s">
        <v>1301</v>
      </c>
    </row>
    <row r="198" spans="1:7" ht="105.6" x14ac:dyDescent="0.3">
      <c r="A198" s="190" t="s">
        <v>1010</v>
      </c>
      <c r="B198" s="191" t="s">
        <v>911</v>
      </c>
      <c r="C198" s="54" t="s">
        <v>67</v>
      </c>
      <c r="D198" s="65">
        <v>10</v>
      </c>
      <c r="E198" s="65">
        <v>14</v>
      </c>
      <c r="F198" s="66">
        <v>1</v>
      </c>
      <c r="G198" s="191" t="s">
        <v>1302</v>
      </c>
    </row>
    <row r="199" spans="1:7" ht="105.6" x14ac:dyDescent="0.3">
      <c r="A199" s="190" t="s">
        <v>1291</v>
      </c>
      <c r="B199" s="191" t="s">
        <v>912</v>
      </c>
      <c r="C199" s="54" t="s">
        <v>112</v>
      </c>
      <c r="D199" s="65">
        <v>20</v>
      </c>
      <c r="E199" s="65">
        <v>53.8</v>
      </c>
      <c r="F199" s="66">
        <v>1</v>
      </c>
      <c r="G199" s="191" t="s">
        <v>1303</v>
      </c>
    </row>
    <row r="200" spans="1:7" ht="66" x14ac:dyDescent="0.3">
      <c r="A200" s="190" t="s">
        <v>1013</v>
      </c>
      <c r="B200" s="191" t="s">
        <v>915</v>
      </c>
      <c r="C200" s="54" t="s">
        <v>112</v>
      </c>
      <c r="D200" s="65">
        <v>6</v>
      </c>
      <c r="E200" s="65">
        <v>7.1</v>
      </c>
      <c r="F200" s="66">
        <v>1</v>
      </c>
      <c r="G200" s="191" t="s">
        <v>1304</v>
      </c>
    </row>
    <row r="201" spans="1:7" ht="66" x14ac:dyDescent="0.3">
      <c r="A201" s="190" t="s">
        <v>1292</v>
      </c>
      <c r="B201" s="191" t="s">
        <v>916</v>
      </c>
      <c r="C201" s="54" t="s">
        <v>1294</v>
      </c>
      <c r="D201" s="65">
        <v>2.1</v>
      </c>
      <c r="E201" s="65">
        <v>0.8</v>
      </c>
      <c r="F201" s="66">
        <f>E201/D201</f>
        <v>0.38095238095238093</v>
      </c>
      <c r="G201" s="191" t="s">
        <v>1305</v>
      </c>
    </row>
    <row r="202" spans="1:7" ht="66" x14ac:dyDescent="0.3">
      <c r="A202" s="190" t="s">
        <v>1293</v>
      </c>
      <c r="B202" s="191" t="s">
        <v>917</v>
      </c>
      <c r="C202" s="54" t="s">
        <v>1294</v>
      </c>
      <c r="D202" s="65">
        <v>1</v>
      </c>
      <c r="E202" s="65">
        <v>0</v>
      </c>
      <c r="F202" s="66">
        <v>0</v>
      </c>
      <c r="G202" s="191" t="s">
        <v>1306</v>
      </c>
    </row>
    <row r="203" spans="1:7" x14ac:dyDescent="0.3">
      <c r="A203" s="208" t="s">
        <v>129</v>
      </c>
      <c r="B203" s="232"/>
      <c r="C203" s="232"/>
      <c r="D203" s="232"/>
      <c r="E203" s="232"/>
      <c r="F203" s="232"/>
      <c r="G203" s="232"/>
    </row>
    <row r="204" spans="1:7" ht="52.8" x14ac:dyDescent="0.3">
      <c r="A204" s="65" t="s">
        <v>130</v>
      </c>
      <c r="B204" s="191" t="s">
        <v>918</v>
      </c>
      <c r="C204" s="54" t="s">
        <v>112</v>
      </c>
      <c r="D204" s="54">
        <v>100</v>
      </c>
      <c r="E204" s="54">
        <v>100</v>
      </c>
      <c r="F204" s="66">
        <f>E204/D204</f>
        <v>1</v>
      </c>
      <c r="G204" s="191"/>
    </row>
    <row r="205" spans="1:7" ht="92.4" x14ac:dyDescent="0.3">
      <c r="A205" s="65" t="s">
        <v>131</v>
      </c>
      <c r="B205" s="191" t="s">
        <v>919</v>
      </c>
      <c r="C205" s="54" t="s">
        <v>112</v>
      </c>
      <c r="D205" s="65">
        <v>20</v>
      </c>
      <c r="E205" s="65">
        <v>20</v>
      </c>
      <c r="F205" s="66">
        <f t="shared" ref="F205:F208" si="3">E205/D205</f>
        <v>1</v>
      </c>
      <c r="G205" s="191" t="s">
        <v>1311</v>
      </c>
    </row>
    <row r="206" spans="1:7" ht="52.8" x14ac:dyDescent="0.3">
      <c r="A206" s="65" t="s">
        <v>132</v>
      </c>
      <c r="B206" s="191" t="s">
        <v>920</v>
      </c>
      <c r="C206" s="54" t="s">
        <v>112</v>
      </c>
      <c r="D206" s="65">
        <v>20</v>
      </c>
      <c r="E206" s="65">
        <v>20</v>
      </c>
      <c r="F206" s="66">
        <f t="shared" si="3"/>
        <v>1</v>
      </c>
      <c r="G206" s="191"/>
    </row>
    <row r="207" spans="1:7" ht="52.8" x14ac:dyDescent="0.3">
      <c r="A207" s="65" t="s">
        <v>133</v>
      </c>
      <c r="B207" s="191" t="s">
        <v>1307</v>
      </c>
      <c r="C207" s="54" t="s">
        <v>112</v>
      </c>
      <c r="D207" s="65">
        <v>100</v>
      </c>
      <c r="E207" s="65">
        <v>100</v>
      </c>
      <c r="F207" s="66">
        <f t="shared" si="3"/>
        <v>1</v>
      </c>
      <c r="G207" s="191"/>
    </row>
    <row r="208" spans="1:7" ht="52.8" x14ac:dyDescent="0.3">
      <c r="A208" s="65" t="s">
        <v>69</v>
      </c>
      <c r="B208" s="191" t="s">
        <v>787</v>
      </c>
      <c r="C208" s="54" t="s">
        <v>112</v>
      </c>
      <c r="D208" s="65">
        <v>100</v>
      </c>
      <c r="E208" s="65">
        <v>100</v>
      </c>
      <c r="F208" s="66">
        <f t="shared" si="3"/>
        <v>1</v>
      </c>
      <c r="G208" s="191"/>
    </row>
    <row r="209" spans="1:7" ht="66" x14ac:dyDescent="0.3">
      <c r="A209" s="157" t="s">
        <v>194</v>
      </c>
      <c r="B209" s="191" t="s">
        <v>921</v>
      </c>
      <c r="C209" s="54" t="s">
        <v>112</v>
      </c>
      <c r="D209" s="65">
        <v>22</v>
      </c>
      <c r="E209" s="65">
        <v>22</v>
      </c>
      <c r="F209" s="66">
        <v>1</v>
      </c>
      <c r="G209" s="191"/>
    </row>
    <row r="210" spans="1:7" ht="66" x14ac:dyDescent="0.3">
      <c r="A210" s="157" t="s">
        <v>195</v>
      </c>
      <c r="B210" s="191" t="s">
        <v>707</v>
      </c>
      <c r="C210" s="54" t="s">
        <v>112</v>
      </c>
      <c r="D210" s="65">
        <v>60</v>
      </c>
      <c r="E210" s="65">
        <v>100</v>
      </c>
      <c r="F210" s="66">
        <v>1</v>
      </c>
      <c r="G210" s="191" t="s">
        <v>1312</v>
      </c>
    </row>
    <row r="211" spans="1:7" ht="52.8" x14ac:dyDescent="0.3">
      <c r="A211" s="157" t="s">
        <v>72</v>
      </c>
      <c r="B211" s="70" t="s">
        <v>1308</v>
      </c>
      <c r="C211" s="54" t="s">
        <v>244</v>
      </c>
      <c r="D211" s="65">
        <v>6</v>
      </c>
      <c r="E211" s="65">
        <v>10</v>
      </c>
      <c r="F211" s="66">
        <v>1</v>
      </c>
      <c r="G211" s="191" t="s">
        <v>1313</v>
      </c>
    </row>
    <row r="212" spans="1:7" ht="66" x14ac:dyDescent="0.3">
      <c r="A212" s="157" t="s">
        <v>73</v>
      </c>
      <c r="B212" s="70" t="s">
        <v>922</v>
      </c>
      <c r="C212" s="54" t="s">
        <v>244</v>
      </c>
      <c r="D212" s="65">
        <v>4</v>
      </c>
      <c r="E212" s="65">
        <v>6</v>
      </c>
      <c r="F212" s="66">
        <v>1</v>
      </c>
      <c r="G212" s="191" t="s">
        <v>1314</v>
      </c>
    </row>
    <row r="213" spans="1:7" ht="132" x14ac:dyDescent="0.3">
      <c r="A213" s="157" t="s">
        <v>74</v>
      </c>
      <c r="B213" s="70" t="s">
        <v>923</v>
      </c>
      <c r="C213" s="54" t="s">
        <v>112</v>
      </c>
      <c r="D213" s="65">
        <v>20</v>
      </c>
      <c r="E213" s="65">
        <v>60</v>
      </c>
      <c r="F213" s="66">
        <v>1</v>
      </c>
      <c r="G213" s="191" t="s">
        <v>1315</v>
      </c>
    </row>
    <row r="214" spans="1:7" ht="132" x14ac:dyDescent="0.3">
      <c r="A214" s="157" t="s">
        <v>75</v>
      </c>
      <c r="B214" s="70" t="s">
        <v>924</v>
      </c>
      <c r="C214" s="54" t="s">
        <v>112</v>
      </c>
      <c r="D214" s="65">
        <v>25</v>
      </c>
      <c r="E214" s="65">
        <v>38</v>
      </c>
      <c r="F214" s="66">
        <v>1</v>
      </c>
      <c r="G214" s="191" t="s">
        <v>1316</v>
      </c>
    </row>
    <row r="215" spans="1:7" ht="79.2" x14ac:dyDescent="0.3">
      <c r="A215" s="157" t="s">
        <v>76</v>
      </c>
      <c r="B215" s="70" t="s">
        <v>925</v>
      </c>
      <c r="C215" s="54" t="s">
        <v>112</v>
      </c>
      <c r="D215" s="65">
        <v>3</v>
      </c>
      <c r="E215" s="65">
        <v>17.5</v>
      </c>
      <c r="F215" s="66">
        <v>1</v>
      </c>
      <c r="G215" s="191" t="s">
        <v>1317</v>
      </c>
    </row>
    <row r="216" spans="1:7" ht="92.4" x14ac:dyDescent="0.3">
      <c r="A216" s="157" t="s">
        <v>77</v>
      </c>
      <c r="B216" s="70" t="s">
        <v>926</v>
      </c>
      <c r="C216" s="54" t="s">
        <v>112</v>
      </c>
      <c r="D216" s="65">
        <v>5</v>
      </c>
      <c r="E216" s="65">
        <v>33.6</v>
      </c>
      <c r="F216" s="66">
        <v>1</v>
      </c>
      <c r="G216" s="191" t="s">
        <v>1318</v>
      </c>
    </row>
    <row r="217" spans="1:7" ht="52.8" x14ac:dyDescent="0.3">
      <c r="A217" s="157" t="s">
        <v>1309</v>
      </c>
      <c r="B217" s="70" t="s">
        <v>1310</v>
      </c>
      <c r="C217" s="54" t="s">
        <v>105</v>
      </c>
      <c r="D217" s="65">
        <v>1</v>
      </c>
      <c r="E217" s="65">
        <v>0</v>
      </c>
      <c r="F217" s="66">
        <v>0</v>
      </c>
      <c r="G217" s="191" t="s">
        <v>1319</v>
      </c>
    </row>
    <row r="218" spans="1:7" x14ac:dyDescent="0.3">
      <c r="A218" s="231" t="s">
        <v>134</v>
      </c>
      <c r="B218" s="232"/>
      <c r="C218" s="232"/>
      <c r="D218" s="232"/>
      <c r="E218" s="232"/>
      <c r="F218" s="232"/>
      <c r="G218" s="232"/>
    </row>
    <row r="219" spans="1:7" ht="52.8" x14ac:dyDescent="0.3">
      <c r="A219" s="71" t="s">
        <v>144</v>
      </c>
      <c r="B219" s="191" t="s">
        <v>436</v>
      </c>
      <c r="C219" s="54" t="s">
        <v>99</v>
      </c>
      <c r="D219" s="63">
        <v>6</v>
      </c>
      <c r="E219" s="63">
        <v>6</v>
      </c>
      <c r="F219" s="66">
        <v>1</v>
      </c>
      <c r="G219" s="191"/>
    </row>
    <row r="220" spans="1:7" ht="60.75" customHeight="1" x14ac:dyDescent="0.3">
      <c r="A220" s="156"/>
      <c r="B220" s="204" t="s">
        <v>1625</v>
      </c>
      <c r="C220" s="204"/>
      <c r="D220" s="204"/>
      <c r="E220" s="204"/>
      <c r="F220" s="204"/>
      <c r="G220" s="204"/>
    </row>
    <row r="221" spans="1:7" x14ac:dyDescent="0.3">
      <c r="A221" s="230" t="s">
        <v>211</v>
      </c>
      <c r="B221" s="230"/>
      <c r="C221" s="230"/>
      <c r="D221" s="230"/>
      <c r="E221" s="230"/>
      <c r="F221" s="230"/>
      <c r="G221" s="230"/>
    </row>
    <row r="222" spans="1:7" x14ac:dyDescent="0.3">
      <c r="A222" s="230" t="s">
        <v>550</v>
      </c>
      <c r="B222" s="230"/>
      <c r="C222" s="230"/>
      <c r="D222" s="230"/>
      <c r="E222" s="230"/>
      <c r="F222" s="230"/>
      <c r="G222" s="230"/>
    </row>
    <row r="223" spans="1:7" ht="39.6" x14ac:dyDescent="0.3">
      <c r="A223" s="190" t="s">
        <v>5</v>
      </c>
      <c r="B223" s="191" t="s">
        <v>658</v>
      </c>
      <c r="C223" s="54" t="s">
        <v>112</v>
      </c>
      <c r="D223" s="67">
        <v>63</v>
      </c>
      <c r="E223" s="63">
        <v>71.400000000000006</v>
      </c>
      <c r="F223" s="62">
        <v>1</v>
      </c>
      <c r="G223" s="77" t="s">
        <v>106</v>
      </c>
    </row>
    <row r="224" spans="1:7" ht="26.4" x14ac:dyDescent="0.3">
      <c r="A224" s="190" t="s">
        <v>6</v>
      </c>
      <c r="B224" s="191" t="s">
        <v>212</v>
      </c>
      <c r="C224" s="54" t="s">
        <v>112</v>
      </c>
      <c r="D224" s="67">
        <v>31</v>
      </c>
      <c r="E224" s="63">
        <v>0.25077395479347331</v>
      </c>
      <c r="F224" s="62">
        <f>E224/D224</f>
        <v>8.0894824126926876E-3</v>
      </c>
      <c r="G224" s="191" t="s">
        <v>1493</v>
      </c>
    </row>
    <row r="225" spans="1:7" ht="39.6" x14ac:dyDescent="0.3">
      <c r="A225" s="190" t="s">
        <v>9</v>
      </c>
      <c r="B225" s="191" t="s">
        <v>659</v>
      </c>
      <c r="C225" s="54" t="s">
        <v>112</v>
      </c>
      <c r="D225" s="67">
        <v>90</v>
      </c>
      <c r="E225" s="63">
        <v>98.2</v>
      </c>
      <c r="F225" s="62">
        <v>1</v>
      </c>
      <c r="G225" s="77" t="s">
        <v>106</v>
      </c>
    </row>
    <row r="226" spans="1:7" ht="26.4" x14ac:dyDescent="0.3">
      <c r="A226" s="190" t="s">
        <v>12</v>
      </c>
      <c r="B226" s="191" t="s">
        <v>213</v>
      </c>
      <c r="C226" s="54" t="s">
        <v>112</v>
      </c>
      <c r="D226" s="67">
        <v>32</v>
      </c>
      <c r="E226" s="67">
        <v>233.8235294117647</v>
      </c>
      <c r="F226" s="62">
        <v>1</v>
      </c>
      <c r="G226" s="191" t="s">
        <v>1556</v>
      </c>
    </row>
    <row r="227" spans="1:7" ht="79.2" x14ac:dyDescent="0.3">
      <c r="A227" s="190" t="s">
        <v>15</v>
      </c>
      <c r="B227" s="191" t="s">
        <v>1541</v>
      </c>
      <c r="C227" s="54" t="s">
        <v>112</v>
      </c>
      <c r="D227" s="67">
        <v>100</v>
      </c>
      <c r="E227" s="67">
        <v>100</v>
      </c>
      <c r="F227" s="62">
        <v>1</v>
      </c>
      <c r="G227" s="135" t="s">
        <v>106</v>
      </c>
    </row>
    <row r="228" spans="1:7" ht="26.4" x14ac:dyDescent="0.3">
      <c r="A228" s="190" t="s">
        <v>16</v>
      </c>
      <c r="B228" s="191" t="s">
        <v>927</v>
      </c>
      <c r="C228" s="54" t="s">
        <v>928</v>
      </c>
      <c r="D228" s="66">
        <v>2176.0100000000002</v>
      </c>
      <c r="E228" s="66">
        <v>0</v>
      </c>
      <c r="F228" s="62">
        <f>E228/D228</f>
        <v>0</v>
      </c>
      <c r="G228" s="236" t="s">
        <v>1494</v>
      </c>
    </row>
    <row r="229" spans="1:7" ht="26.4" x14ac:dyDescent="0.3">
      <c r="A229" s="190" t="s">
        <v>17</v>
      </c>
      <c r="B229" s="191" t="s">
        <v>929</v>
      </c>
      <c r="C229" s="54" t="s">
        <v>930</v>
      </c>
      <c r="D229" s="73">
        <v>0.14857000000000001</v>
      </c>
      <c r="E229" s="66">
        <v>0</v>
      </c>
      <c r="F229" s="62">
        <f>E229/D229</f>
        <v>0</v>
      </c>
      <c r="G229" s="238"/>
    </row>
    <row r="230" spans="1:7" ht="26.4" x14ac:dyDescent="0.3">
      <c r="A230" s="190">
        <v>8</v>
      </c>
      <c r="B230" s="191" t="s">
        <v>931</v>
      </c>
      <c r="C230" s="54" t="s">
        <v>105</v>
      </c>
      <c r="D230" s="67">
        <v>13</v>
      </c>
      <c r="E230" s="67">
        <v>13</v>
      </c>
      <c r="F230" s="62">
        <v>1</v>
      </c>
      <c r="G230" s="135" t="s">
        <v>106</v>
      </c>
    </row>
    <row r="231" spans="1:7" ht="26.4" x14ac:dyDescent="0.3">
      <c r="A231" s="190">
        <v>9</v>
      </c>
      <c r="B231" s="191" t="s">
        <v>932</v>
      </c>
      <c r="C231" s="54" t="s">
        <v>99</v>
      </c>
      <c r="D231" s="67">
        <v>55</v>
      </c>
      <c r="E231" s="67">
        <v>407</v>
      </c>
      <c r="F231" s="62">
        <v>1</v>
      </c>
      <c r="G231" s="191" t="s">
        <v>1495</v>
      </c>
    </row>
    <row r="232" spans="1:7" x14ac:dyDescent="0.3">
      <c r="A232" s="231" t="s">
        <v>214</v>
      </c>
      <c r="B232" s="231"/>
      <c r="C232" s="231"/>
      <c r="D232" s="231"/>
      <c r="E232" s="231"/>
      <c r="F232" s="231"/>
      <c r="G232" s="232"/>
    </row>
    <row r="233" spans="1:7" ht="92.4" x14ac:dyDescent="0.3">
      <c r="A233" s="69" t="s">
        <v>25</v>
      </c>
      <c r="B233" s="191" t="s">
        <v>215</v>
      </c>
      <c r="C233" s="65" t="s">
        <v>112</v>
      </c>
      <c r="D233" s="58">
        <v>94.3</v>
      </c>
      <c r="E233" s="63">
        <v>94.3</v>
      </c>
      <c r="F233" s="66">
        <v>1</v>
      </c>
      <c r="G233" s="77" t="s">
        <v>106</v>
      </c>
    </row>
    <row r="234" spans="1:7" x14ac:dyDescent="0.3">
      <c r="A234" s="190" t="s">
        <v>26</v>
      </c>
      <c r="B234" s="191" t="s">
        <v>216</v>
      </c>
      <c r="C234" s="54" t="s">
        <v>112</v>
      </c>
      <c r="D234" s="58">
        <v>51.2</v>
      </c>
      <c r="E234" s="63">
        <v>47.600122677435017</v>
      </c>
      <c r="F234" s="66">
        <f>E234/D234</f>
        <v>0.9296898960436526</v>
      </c>
      <c r="G234" s="236" t="s">
        <v>1496</v>
      </c>
    </row>
    <row r="235" spans="1:7" x14ac:dyDescent="0.3">
      <c r="A235" s="190" t="s">
        <v>27</v>
      </c>
      <c r="B235" s="191" t="s">
        <v>217</v>
      </c>
      <c r="C235" s="54" t="s">
        <v>482</v>
      </c>
      <c r="D235" s="58">
        <v>5.2</v>
      </c>
      <c r="E235" s="74">
        <v>2.995469880133923</v>
      </c>
      <c r="F235" s="66">
        <f>E235/D235</f>
        <v>0.57605190002575446</v>
      </c>
      <c r="G235" s="269"/>
    </row>
    <row r="236" spans="1:7" ht="26.4" x14ac:dyDescent="0.3">
      <c r="A236" s="190" t="s">
        <v>28</v>
      </c>
      <c r="B236" s="191" t="s">
        <v>218</v>
      </c>
      <c r="C236" s="54" t="s">
        <v>483</v>
      </c>
      <c r="D236" s="59">
        <v>11880</v>
      </c>
      <c r="E236" s="75">
        <v>8611.2339305339028</v>
      </c>
      <c r="F236" s="66">
        <f>E236/D236</f>
        <v>0.72485134095403225</v>
      </c>
      <c r="G236" s="269"/>
    </row>
    <row r="237" spans="1:7" ht="39.6" x14ac:dyDescent="0.3">
      <c r="A237" s="190" t="s">
        <v>29</v>
      </c>
      <c r="B237" s="191" t="s">
        <v>1542</v>
      </c>
      <c r="C237" s="54" t="s">
        <v>483</v>
      </c>
      <c r="D237" s="59">
        <v>250</v>
      </c>
      <c r="E237" s="75">
        <v>197.60970685204589</v>
      </c>
      <c r="F237" s="66">
        <f>E237/D237</f>
        <v>0.79043882740818361</v>
      </c>
      <c r="G237" s="269"/>
    </row>
    <row r="238" spans="1:7" x14ac:dyDescent="0.3">
      <c r="A238" s="190" t="s">
        <v>30</v>
      </c>
      <c r="B238" s="191" t="s">
        <v>1543</v>
      </c>
      <c r="C238" s="54" t="s">
        <v>482</v>
      </c>
      <c r="D238" s="62">
        <v>0.51</v>
      </c>
      <c r="E238" s="76">
        <v>0.5651468295550387</v>
      </c>
      <c r="F238" s="66">
        <v>1</v>
      </c>
      <c r="G238" s="270"/>
    </row>
    <row r="239" spans="1:7" x14ac:dyDescent="0.3">
      <c r="A239" s="190" t="s">
        <v>31</v>
      </c>
      <c r="B239" s="191" t="s">
        <v>1544</v>
      </c>
      <c r="C239" s="54" t="s">
        <v>484</v>
      </c>
      <c r="D239" s="58">
        <v>6.8</v>
      </c>
      <c r="E239" s="63">
        <v>15.781940859253201</v>
      </c>
      <c r="F239" s="66">
        <v>1</v>
      </c>
      <c r="G239" s="77" t="s">
        <v>106</v>
      </c>
    </row>
    <row r="240" spans="1:7" ht="39.6" x14ac:dyDescent="0.3">
      <c r="A240" s="190" t="s">
        <v>33</v>
      </c>
      <c r="B240" s="191" t="s">
        <v>219</v>
      </c>
      <c r="C240" s="54" t="s">
        <v>112</v>
      </c>
      <c r="D240" s="58">
        <v>2.5</v>
      </c>
      <c r="E240" s="63">
        <v>9.6493527479038335</v>
      </c>
      <c r="F240" s="66">
        <v>1</v>
      </c>
      <c r="G240" s="149" t="s">
        <v>106</v>
      </c>
    </row>
    <row r="241" spans="1:7" ht="39.6" x14ac:dyDescent="0.3">
      <c r="A241" s="190" t="s">
        <v>35</v>
      </c>
      <c r="B241" s="191" t="s">
        <v>220</v>
      </c>
      <c r="C241" s="54" t="s">
        <v>112</v>
      </c>
      <c r="D241" s="58">
        <v>40.299999999999997</v>
      </c>
      <c r="E241" s="63">
        <v>35.746778423533698</v>
      </c>
      <c r="F241" s="66">
        <f>E241/D241</f>
        <v>0.88701683433086109</v>
      </c>
      <c r="G241" s="187" t="s">
        <v>1496</v>
      </c>
    </row>
    <row r="242" spans="1:7" ht="26.4" x14ac:dyDescent="0.3">
      <c r="A242" s="189" t="s">
        <v>702</v>
      </c>
      <c r="B242" s="112" t="s">
        <v>933</v>
      </c>
      <c r="C242" s="54" t="s">
        <v>105</v>
      </c>
      <c r="D242" s="78">
        <v>1</v>
      </c>
      <c r="E242" s="67">
        <v>1</v>
      </c>
      <c r="F242" s="66">
        <v>1</v>
      </c>
      <c r="G242" s="77" t="s">
        <v>106</v>
      </c>
    </row>
    <row r="243" spans="1:7" ht="52.8" x14ac:dyDescent="0.3">
      <c r="A243" s="189" t="s">
        <v>38</v>
      </c>
      <c r="B243" s="112" t="s">
        <v>934</v>
      </c>
      <c r="C243" s="54" t="s">
        <v>105</v>
      </c>
      <c r="D243" s="67">
        <v>2</v>
      </c>
      <c r="E243" s="67">
        <v>2</v>
      </c>
      <c r="F243" s="66">
        <v>1</v>
      </c>
      <c r="G243" s="77" t="s">
        <v>106</v>
      </c>
    </row>
    <row r="244" spans="1:7" x14ac:dyDescent="0.3">
      <c r="A244" s="231" t="s">
        <v>221</v>
      </c>
      <c r="B244" s="231"/>
      <c r="C244" s="231"/>
      <c r="D244" s="231"/>
      <c r="E244" s="231"/>
      <c r="F244" s="231"/>
      <c r="G244" s="232"/>
    </row>
    <row r="245" spans="1:7" ht="26.4" x14ac:dyDescent="0.3">
      <c r="A245" s="190" t="s">
        <v>51</v>
      </c>
      <c r="B245" s="191" t="s">
        <v>660</v>
      </c>
      <c r="C245" s="54" t="s">
        <v>485</v>
      </c>
      <c r="D245" s="59">
        <v>255</v>
      </c>
      <c r="E245" s="59">
        <v>106.20543358805939</v>
      </c>
      <c r="F245" s="62">
        <f>E245/D245</f>
        <v>0.41649189642376233</v>
      </c>
      <c r="G245" s="236" t="s">
        <v>1497</v>
      </c>
    </row>
    <row r="246" spans="1:7" ht="52.8" x14ac:dyDescent="0.3">
      <c r="A246" s="65" t="s">
        <v>52</v>
      </c>
      <c r="B246" s="191" t="s">
        <v>222</v>
      </c>
      <c r="C246" s="54" t="s">
        <v>485</v>
      </c>
      <c r="D246" s="59">
        <v>383</v>
      </c>
      <c r="E246" s="59">
        <v>202.28678406215656</v>
      </c>
      <c r="F246" s="62">
        <f>E246/D246</f>
        <v>0.52816392705523907</v>
      </c>
      <c r="G246" s="238"/>
    </row>
    <row r="247" spans="1:7" ht="52.8" x14ac:dyDescent="0.3">
      <c r="A247" s="65" t="s">
        <v>53</v>
      </c>
      <c r="B247" s="191" t="s">
        <v>1545</v>
      </c>
      <c r="C247" s="54" t="s">
        <v>112</v>
      </c>
      <c r="D247" s="59">
        <v>15</v>
      </c>
      <c r="E247" s="59">
        <v>0</v>
      </c>
      <c r="F247" s="62">
        <f>E247/D247</f>
        <v>0</v>
      </c>
      <c r="G247" s="191" t="s">
        <v>1498</v>
      </c>
    </row>
    <row r="248" spans="1:7" ht="52.8" x14ac:dyDescent="0.3">
      <c r="A248" s="65" t="s">
        <v>54</v>
      </c>
      <c r="B248" s="191" t="s">
        <v>935</v>
      </c>
      <c r="C248" s="54" t="s">
        <v>112</v>
      </c>
      <c r="D248" s="59">
        <v>8</v>
      </c>
      <c r="E248" s="59">
        <v>0</v>
      </c>
      <c r="F248" s="62">
        <f>E248/D248</f>
        <v>0</v>
      </c>
      <c r="G248" s="191" t="s">
        <v>1498</v>
      </c>
    </row>
    <row r="249" spans="1:7" ht="26.4" x14ac:dyDescent="0.3">
      <c r="A249" s="190" t="s">
        <v>56</v>
      </c>
      <c r="B249" s="112" t="s">
        <v>936</v>
      </c>
      <c r="C249" s="54" t="s">
        <v>105</v>
      </c>
      <c r="D249" s="59">
        <v>0</v>
      </c>
      <c r="E249" s="59">
        <v>0</v>
      </c>
      <c r="F249" s="62" t="s">
        <v>106</v>
      </c>
      <c r="G249" s="77" t="s">
        <v>106</v>
      </c>
    </row>
    <row r="250" spans="1:7" x14ac:dyDescent="0.3">
      <c r="A250" s="231" t="s">
        <v>223</v>
      </c>
      <c r="B250" s="231"/>
      <c r="C250" s="231"/>
      <c r="D250" s="231"/>
      <c r="E250" s="231"/>
      <c r="F250" s="231"/>
      <c r="G250" s="232"/>
    </row>
    <row r="251" spans="1:7" ht="26.4" x14ac:dyDescent="0.3">
      <c r="A251" s="65" t="s">
        <v>64</v>
      </c>
      <c r="B251" s="191" t="s">
        <v>1546</v>
      </c>
      <c r="C251" s="54" t="s">
        <v>112</v>
      </c>
      <c r="D251" s="58">
        <v>42.5</v>
      </c>
      <c r="E251" s="58">
        <v>95.216888994759415</v>
      </c>
      <c r="F251" s="62">
        <v>1</v>
      </c>
      <c r="G251" s="88" t="s">
        <v>1499</v>
      </c>
    </row>
    <row r="252" spans="1:7" ht="26.4" x14ac:dyDescent="0.3">
      <c r="A252" s="65" t="s">
        <v>65</v>
      </c>
      <c r="B252" s="191" t="s">
        <v>224</v>
      </c>
      <c r="C252" s="54" t="s">
        <v>485</v>
      </c>
      <c r="D252" s="59">
        <v>38</v>
      </c>
      <c r="E252" s="58">
        <v>21.538835075523295</v>
      </c>
      <c r="F252" s="62">
        <f>E252/D252</f>
        <v>0.56681144935587613</v>
      </c>
      <c r="G252" s="88" t="s">
        <v>1500</v>
      </c>
    </row>
    <row r="253" spans="1:7" ht="52.8" x14ac:dyDescent="0.3">
      <c r="A253" s="65" t="s">
        <v>66</v>
      </c>
      <c r="B253" s="191" t="s">
        <v>225</v>
      </c>
      <c r="C253" s="54" t="s">
        <v>112</v>
      </c>
      <c r="D253" s="58">
        <v>46.8</v>
      </c>
      <c r="E253" s="58">
        <v>10.520548470365732</v>
      </c>
      <c r="F253" s="62">
        <f>E253/D253</f>
        <v>0.22479804423858402</v>
      </c>
      <c r="G253" s="88" t="s">
        <v>1500</v>
      </c>
    </row>
    <row r="254" spans="1:7" ht="26.4" x14ac:dyDescent="0.3">
      <c r="A254" s="65" t="s">
        <v>68</v>
      </c>
      <c r="B254" s="191" t="s">
        <v>1547</v>
      </c>
      <c r="C254" s="54" t="s">
        <v>484</v>
      </c>
      <c r="D254" s="59">
        <v>1</v>
      </c>
      <c r="E254" s="59">
        <v>4</v>
      </c>
      <c r="F254" s="62">
        <v>1</v>
      </c>
      <c r="G254" s="88" t="s">
        <v>1501</v>
      </c>
    </row>
    <row r="255" spans="1:7" ht="26.4" x14ac:dyDescent="0.3">
      <c r="A255" s="65" t="s">
        <v>69</v>
      </c>
      <c r="B255" s="191" t="s">
        <v>226</v>
      </c>
      <c r="C255" s="54" t="s">
        <v>484</v>
      </c>
      <c r="D255" s="59">
        <v>2</v>
      </c>
      <c r="E255" s="59">
        <v>2</v>
      </c>
      <c r="F255" s="62">
        <v>1</v>
      </c>
      <c r="G255" s="71" t="s">
        <v>106</v>
      </c>
    </row>
    <row r="256" spans="1:7" ht="105.6" x14ac:dyDescent="0.3">
      <c r="A256" s="190" t="s">
        <v>70</v>
      </c>
      <c r="B256" s="112" t="s">
        <v>937</v>
      </c>
      <c r="C256" s="54" t="s">
        <v>105</v>
      </c>
      <c r="D256" s="59">
        <v>2</v>
      </c>
      <c r="E256" s="59">
        <v>2</v>
      </c>
      <c r="F256" s="62">
        <v>1</v>
      </c>
      <c r="G256" s="135" t="s">
        <v>106</v>
      </c>
    </row>
    <row r="257" spans="1:7" x14ac:dyDescent="0.3">
      <c r="A257" s="231" t="s">
        <v>227</v>
      </c>
      <c r="B257" s="231"/>
      <c r="C257" s="231"/>
      <c r="D257" s="231"/>
      <c r="E257" s="231"/>
      <c r="F257" s="231"/>
      <c r="G257" s="232"/>
    </row>
    <row r="258" spans="1:7" ht="52.8" x14ac:dyDescent="0.3">
      <c r="A258" s="190" t="s">
        <v>78</v>
      </c>
      <c r="B258" s="191" t="s">
        <v>1548</v>
      </c>
      <c r="C258" s="54" t="s">
        <v>112</v>
      </c>
      <c r="D258" s="59">
        <v>80</v>
      </c>
      <c r="E258" s="58">
        <f>(24+8)/36*100</f>
        <v>88.888888888888886</v>
      </c>
      <c r="F258" s="62">
        <v>1</v>
      </c>
      <c r="G258" s="191" t="s">
        <v>1502</v>
      </c>
    </row>
    <row r="259" spans="1:7" ht="39.6" x14ac:dyDescent="0.3">
      <c r="A259" s="190" t="s">
        <v>80</v>
      </c>
      <c r="B259" s="191" t="s">
        <v>1549</v>
      </c>
      <c r="C259" s="54" t="s">
        <v>112</v>
      </c>
      <c r="D259" s="59">
        <v>8</v>
      </c>
      <c r="E259" s="58">
        <v>5.5</v>
      </c>
      <c r="F259" s="62">
        <f>E259/D259</f>
        <v>0.6875</v>
      </c>
      <c r="G259" s="191" t="s">
        <v>1503</v>
      </c>
    </row>
    <row r="260" spans="1:7" ht="105.6" x14ac:dyDescent="0.3">
      <c r="A260" s="190" t="s">
        <v>82</v>
      </c>
      <c r="B260" s="191" t="s">
        <v>1550</v>
      </c>
      <c r="C260" s="54" t="s">
        <v>112</v>
      </c>
      <c r="D260" s="59">
        <v>17</v>
      </c>
      <c r="E260" s="58">
        <v>14.48</v>
      </c>
      <c r="F260" s="62">
        <f>E260/D260</f>
        <v>0.85176470588235298</v>
      </c>
      <c r="G260" s="191" t="s">
        <v>1504</v>
      </c>
    </row>
    <row r="261" spans="1:7" x14ac:dyDescent="0.3">
      <c r="A261" s="230" t="s">
        <v>228</v>
      </c>
      <c r="B261" s="246"/>
      <c r="C261" s="246"/>
      <c r="D261" s="246"/>
      <c r="E261" s="246"/>
      <c r="F261" s="246"/>
      <c r="G261" s="246"/>
    </row>
    <row r="262" spans="1:7" ht="66" x14ac:dyDescent="0.3">
      <c r="A262" s="190" t="s">
        <v>90</v>
      </c>
      <c r="B262" s="191" t="s">
        <v>1551</v>
      </c>
      <c r="C262" s="54" t="s">
        <v>112</v>
      </c>
      <c r="D262" s="58">
        <v>40.4</v>
      </c>
      <c r="E262" s="58">
        <v>40.4</v>
      </c>
      <c r="F262" s="62">
        <v>1</v>
      </c>
      <c r="G262" s="191" t="s">
        <v>1563</v>
      </c>
    </row>
    <row r="263" spans="1:7" ht="39.6" x14ac:dyDescent="0.3">
      <c r="A263" s="190" t="s">
        <v>92</v>
      </c>
      <c r="B263" s="191" t="s">
        <v>1552</v>
      </c>
      <c r="C263" s="54" t="s">
        <v>112</v>
      </c>
      <c r="D263" s="59">
        <v>81</v>
      </c>
      <c r="E263" s="59">
        <v>86.138613861386133</v>
      </c>
      <c r="F263" s="62">
        <v>1</v>
      </c>
      <c r="G263" s="88"/>
    </row>
    <row r="264" spans="1:7" ht="39.6" x14ac:dyDescent="0.3">
      <c r="A264" s="190" t="s">
        <v>93</v>
      </c>
      <c r="B264" s="191" t="s">
        <v>661</v>
      </c>
      <c r="C264" s="54" t="s">
        <v>112</v>
      </c>
      <c r="D264" s="59">
        <v>100</v>
      </c>
      <c r="E264" s="59">
        <v>100</v>
      </c>
      <c r="F264" s="62">
        <v>1</v>
      </c>
      <c r="G264" s="88"/>
    </row>
    <row r="265" spans="1:7" ht="52.8" x14ac:dyDescent="0.3">
      <c r="A265" s="190" t="s">
        <v>243</v>
      </c>
      <c r="B265" s="191" t="s">
        <v>1553</v>
      </c>
      <c r="C265" s="54" t="s">
        <v>112</v>
      </c>
      <c r="D265" s="59">
        <v>3</v>
      </c>
      <c r="E265" s="59">
        <v>3</v>
      </c>
      <c r="F265" s="62">
        <v>1</v>
      </c>
      <c r="G265" s="191"/>
    </row>
    <row r="266" spans="1:7" ht="52.8" x14ac:dyDescent="0.3">
      <c r="A266" s="189" t="s">
        <v>938</v>
      </c>
      <c r="B266" s="112" t="s">
        <v>939</v>
      </c>
      <c r="C266" s="54" t="s">
        <v>105</v>
      </c>
      <c r="D266" s="59">
        <v>123</v>
      </c>
      <c r="E266" s="59">
        <v>123</v>
      </c>
      <c r="F266" s="62">
        <v>1</v>
      </c>
      <c r="G266" s="191"/>
    </row>
    <row r="267" spans="1:7" x14ac:dyDescent="0.3">
      <c r="A267" s="247" t="s">
        <v>662</v>
      </c>
      <c r="B267" s="248"/>
      <c r="C267" s="248"/>
      <c r="D267" s="248"/>
      <c r="E267" s="248"/>
      <c r="F267" s="248"/>
      <c r="G267" s="232"/>
    </row>
    <row r="268" spans="1:7" ht="66" x14ac:dyDescent="0.3">
      <c r="A268" s="190" t="s">
        <v>94</v>
      </c>
      <c r="B268" s="191" t="s">
        <v>663</v>
      </c>
      <c r="C268" s="54" t="s">
        <v>112</v>
      </c>
      <c r="D268" s="58">
        <v>39.200000000000003</v>
      </c>
      <c r="E268" s="74">
        <v>40.084388185654007</v>
      </c>
      <c r="F268" s="62">
        <v>1</v>
      </c>
      <c r="G268" s="71"/>
    </row>
    <row r="269" spans="1:7" ht="52.8" x14ac:dyDescent="0.3">
      <c r="A269" s="190" t="s">
        <v>96</v>
      </c>
      <c r="B269" s="191" t="s">
        <v>664</v>
      </c>
      <c r="C269" s="54" t="s">
        <v>112</v>
      </c>
      <c r="D269" s="58">
        <v>73.900000000000006</v>
      </c>
      <c r="E269" s="79">
        <v>70.370370370370367</v>
      </c>
      <c r="F269" s="62">
        <f>E269/D269</f>
        <v>0.95223775873302252</v>
      </c>
      <c r="G269" s="71"/>
    </row>
    <row r="270" spans="1:7" ht="39.6" x14ac:dyDescent="0.3">
      <c r="A270" s="190" t="s">
        <v>530</v>
      </c>
      <c r="B270" s="191" t="s">
        <v>665</v>
      </c>
      <c r="C270" s="54" t="s">
        <v>112</v>
      </c>
      <c r="D270" s="58">
        <v>36.5</v>
      </c>
      <c r="E270" s="79">
        <v>42.028985507246375</v>
      </c>
      <c r="F270" s="62">
        <f>D270/E270</f>
        <v>0.86844827586206896</v>
      </c>
      <c r="G270" s="71"/>
    </row>
    <row r="271" spans="1:7" ht="39.6" x14ac:dyDescent="0.3">
      <c r="A271" s="190" t="s">
        <v>531</v>
      </c>
      <c r="B271" s="112" t="s">
        <v>940</v>
      </c>
      <c r="C271" s="54" t="s">
        <v>105</v>
      </c>
      <c r="D271" s="80">
        <v>8</v>
      </c>
      <c r="E271" s="81">
        <v>8</v>
      </c>
      <c r="F271" s="62">
        <v>1</v>
      </c>
      <c r="G271" s="71"/>
    </row>
    <row r="272" spans="1:7" ht="52.8" x14ac:dyDescent="0.3">
      <c r="A272" s="190" t="s">
        <v>532</v>
      </c>
      <c r="B272" s="112" t="s">
        <v>941</v>
      </c>
      <c r="C272" s="54" t="s">
        <v>105</v>
      </c>
      <c r="D272" s="80">
        <v>9</v>
      </c>
      <c r="E272" s="81">
        <v>9</v>
      </c>
      <c r="F272" s="62">
        <v>1</v>
      </c>
      <c r="G272" s="71"/>
    </row>
    <row r="273" spans="1:7" ht="52.8" x14ac:dyDescent="0.3">
      <c r="A273" s="190" t="s">
        <v>533</v>
      </c>
      <c r="B273" s="112" t="s">
        <v>942</v>
      </c>
      <c r="C273" s="54" t="s">
        <v>105</v>
      </c>
      <c r="D273" s="80">
        <v>3</v>
      </c>
      <c r="E273" s="81">
        <v>3</v>
      </c>
      <c r="F273" s="62">
        <v>1</v>
      </c>
      <c r="G273" s="71"/>
    </row>
    <row r="274" spans="1:7" ht="26.4" x14ac:dyDescent="0.3">
      <c r="A274" s="158" t="s">
        <v>534</v>
      </c>
      <c r="B274" s="112" t="s">
        <v>1555</v>
      </c>
      <c r="C274" s="54" t="s">
        <v>105</v>
      </c>
      <c r="D274" s="80">
        <v>2</v>
      </c>
      <c r="E274" s="81">
        <v>2</v>
      </c>
      <c r="F274" s="62">
        <v>1</v>
      </c>
      <c r="G274" s="71"/>
    </row>
    <row r="275" spans="1:7" ht="39.6" x14ac:dyDescent="0.3">
      <c r="A275" s="158" t="s">
        <v>1554</v>
      </c>
      <c r="B275" s="112" t="s">
        <v>943</v>
      </c>
      <c r="C275" s="54" t="s">
        <v>105</v>
      </c>
      <c r="D275" s="59">
        <v>0</v>
      </c>
      <c r="E275" s="81">
        <v>0</v>
      </c>
      <c r="F275" s="62" t="s">
        <v>106</v>
      </c>
      <c r="G275" s="71"/>
    </row>
    <row r="276" spans="1:7" ht="55.5" customHeight="1" x14ac:dyDescent="0.3">
      <c r="A276" s="156"/>
      <c r="B276" s="209" t="s">
        <v>1599</v>
      </c>
      <c r="C276" s="210"/>
      <c r="D276" s="210"/>
      <c r="E276" s="210"/>
      <c r="F276" s="210"/>
      <c r="G276" s="211"/>
    </row>
    <row r="277" spans="1:7" ht="30.75" customHeight="1" x14ac:dyDescent="0.3">
      <c r="A277" s="227" t="s">
        <v>1626</v>
      </c>
      <c r="B277" s="228"/>
      <c r="C277" s="228"/>
      <c r="D277" s="228"/>
      <c r="E277" s="228"/>
      <c r="F277" s="228"/>
      <c r="G277" s="229"/>
    </row>
    <row r="278" spans="1:7" x14ac:dyDescent="0.3">
      <c r="A278" s="212" t="s">
        <v>551</v>
      </c>
      <c r="B278" s="213"/>
      <c r="C278" s="213"/>
      <c r="D278" s="213"/>
      <c r="E278" s="213"/>
      <c r="F278" s="213"/>
      <c r="G278" s="214"/>
    </row>
    <row r="279" spans="1:7" x14ac:dyDescent="0.3">
      <c r="A279" s="205" t="s">
        <v>736</v>
      </c>
      <c r="B279" s="206"/>
      <c r="C279" s="206"/>
      <c r="D279" s="206"/>
      <c r="E279" s="206"/>
      <c r="F279" s="206"/>
      <c r="G279" s="207"/>
    </row>
    <row r="280" spans="1:7" ht="26.4" x14ac:dyDescent="0.3">
      <c r="A280" s="159" t="s">
        <v>25</v>
      </c>
      <c r="B280" s="82" t="s">
        <v>729</v>
      </c>
      <c r="C280" s="83" t="s">
        <v>393</v>
      </c>
      <c r="D280" s="84">
        <v>3860</v>
      </c>
      <c r="E280" s="84">
        <v>4196</v>
      </c>
      <c r="F280" s="83">
        <v>1</v>
      </c>
      <c r="G280" s="191"/>
    </row>
    <row r="281" spans="1:7" ht="39.6" x14ac:dyDescent="0.3">
      <c r="A281" s="159" t="s">
        <v>26</v>
      </c>
      <c r="B281" s="82" t="s">
        <v>730</v>
      </c>
      <c r="C281" s="83" t="s">
        <v>112</v>
      </c>
      <c r="D281" s="84">
        <v>40.08</v>
      </c>
      <c r="E281" s="84">
        <v>29.31</v>
      </c>
      <c r="F281" s="83">
        <f>E281/D281</f>
        <v>0.73128742514970058</v>
      </c>
      <c r="G281" s="191" t="s">
        <v>1335</v>
      </c>
    </row>
    <row r="282" spans="1:7" ht="52.8" x14ac:dyDescent="0.3">
      <c r="A282" s="159" t="s">
        <v>116</v>
      </c>
      <c r="B282" s="82" t="s">
        <v>731</v>
      </c>
      <c r="C282" s="83" t="s">
        <v>159</v>
      </c>
      <c r="D282" s="84">
        <v>55</v>
      </c>
      <c r="E282" s="84">
        <v>87</v>
      </c>
      <c r="F282" s="83">
        <v>1</v>
      </c>
      <c r="G282" s="191"/>
    </row>
    <row r="283" spans="1:7" ht="52.8" x14ac:dyDescent="0.3">
      <c r="A283" s="159" t="s">
        <v>117</v>
      </c>
      <c r="B283" s="82" t="s">
        <v>732</v>
      </c>
      <c r="C283" s="83" t="s">
        <v>105</v>
      </c>
      <c r="D283" s="84">
        <v>17</v>
      </c>
      <c r="E283" s="84">
        <v>17</v>
      </c>
      <c r="F283" s="83">
        <v>1</v>
      </c>
      <c r="G283" s="191"/>
    </row>
    <row r="284" spans="1:7" x14ac:dyDescent="0.3">
      <c r="A284" s="205" t="s">
        <v>737</v>
      </c>
      <c r="B284" s="206"/>
      <c r="C284" s="206"/>
      <c r="D284" s="206"/>
      <c r="E284" s="206"/>
      <c r="F284" s="206"/>
      <c r="G284" s="207"/>
    </row>
    <row r="285" spans="1:7" ht="39.6" x14ac:dyDescent="0.3">
      <c r="A285" s="159" t="s">
        <v>123</v>
      </c>
      <c r="B285" s="82" t="s">
        <v>733</v>
      </c>
      <c r="C285" s="83" t="s">
        <v>112</v>
      </c>
      <c r="D285" s="85">
        <v>92</v>
      </c>
      <c r="E285" s="84">
        <v>92.04</v>
      </c>
      <c r="F285" s="83">
        <v>1</v>
      </c>
      <c r="G285" s="191"/>
    </row>
    <row r="286" spans="1:7" ht="52.8" x14ac:dyDescent="0.3">
      <c r="A286" s="159" t="s">
        <v>125</v>
      </c>
      <c r="B286" s="82" t="s">
        <v>734</v>
      </c>
      <c r="C286" s="83" t="s">
        <v>393</v>
      </c>
      <c r="D286" s="85">
        <v>137</v>
      </c>
      <c r="E286" s="84">
        <v>105</v>
      </c>
      <c r="F286" s="83">
        <f>E286/D286</f>
        <v>0.76642335766423353</v>
      </c>
      <c r="G286" s="191" t="s">
        <v>1336</v>
      </c>
    </row>
    <row r="287" spans="1:7" ht="52.8" x14ac:dyDescent="0.3">
      <c r="A287" s="159" t="s">
        <v>126</v>
      </c>
      <c r="B287" s="82" t="s">
        <v>735</v>
      </c>
      <c r="C287" s="83" t="s">
        <v>159</v>
      </c>
      <c r="D287" s="85">
        <v>25</v>
      </c>
      <c r="E287" s="84">
        <v>25</v>
      </c>
      <c r="F287" s="83">
        <v>1</v>
      </c>
      <c r="G287" s="191"/>
    </row>
    <row r="288" spans="1:7" x14ac:dyDescent="0.3">
      <c r="A288" s="205" t="s">
        <v>738</v>
      </c>
      <c r="B288" s="206"/>
      <c r="C288" s="206"/>
      <c r="D288" s="206"/>
      <c r="E288" s="206"/>
      <c r="F288" s="206"/>
      <c r="G288" s="207"/>
    </row>
    <row r="289" spans="1:7" ht="39.6" x14ac:dyDescent="0.3">
      <c r="A289" s="159" t="s">
        <v>130</v>
      </c>
      <c r="B289" s="82" t="s">
        <v>739</v>
      </c>
      <c r="C289" s="86" t="s">
        <v>99</v>
      </c>
      <c r="D289" s="84">
        <v>481</v>
      </c>
      <c r="E289" s="84">
        <v>391</v>
      </c>
      <c r="F289" s="83">
        <v>1</v>
      </c>
      <c r="G289" s="191"/>
    </row>
    <row r="290" spans="1:7" ht="79.2" x14ac:dyDescent="0.3">
      <c r="A290" s="159" t="s">
        <v>131</v>
      </c>
      <c r="B290" s="82" t="s">
        <v>740</v>
      </c>
      <c r="C290" s="86" t="s">
        <v>393</v>
      </c>
      <c r="D290" s="84">
        <v>421</v>
      </c>
      <c r="E290" s="84">
        <v>600</v>
      </c>
      <c r="F290" s="83">
        <f>D290/E290</f>
        <v>0.70166666666666666</v>
      </c>
      <c r="G290" s="191" t="s">
        <v>1337</v>
      </c>
    </row>
    <row r="291" spans="1:7" ht="52.8" x14ac:dyDescent="0.3">
      <c r="A291" s="159" t="s">
        <v>132</v>
      </c>
      <c r="B291" s="82" t="s">
        <v>741</v>
      </c>
      <c r="C291" s="86" t="s">
        <v>99</v>
      </c>
      <c r="D291" s="84">
        <v>27</v>
      </c>
      <c r="E291" s="84">
        <v>37</v>
      </c>
      <c r="F291" s="83">
        <f>D291/E291</f>
        <v>0.72972972972972971</v>
      </c>
      <c r="G291" s="191" t="s">
        <v>1338</v>
      </c>
    </row>
    <row r="292" spans="1:7" ht="39.6" x14ac:dyDescent="0.3">
      <c r="A292" s="159" t="s">
        <v>133</v>
      </c>
      <c r="B292" s="82" t="s">
        <v>742</v>
      </c>
      <c r="C292" s="86" t="s">
        <v>112</v>
      </c>
      <c r="D292" s="84">
        <v>0.21</v>
      </c>
      <c r="E292" s="84">
        <v>0.18</v>
      </c>
      <c r="F292" s="83">
        <v>1</v>
      </c>
      <c r="G292" s="191"/>
    </row>
    <row r="293" spans="1:7" ht="57.75" customHeight="1" x14ac:dyDescent="0.3">
      <c r="A293" s="190"/>
      <c r="B293" s="209" t="s">
        <v>1600</v>
      </c>
      <c r="C293" s="210"/>
      <c r="D293" s="210"/>
      <c r="E293" s="210"/>
      <c r="F293" s="210"/>
      <c r="G293" s="211"/>
    </row>
    <row r="294" spans="1:7" ht="32.25" customHeight="1" x14ac:dyDescent="0.3">
      <c r="A294" s="245" t="s">
        <v>1627</v>
      </c>
      <c r="B294" s="245"/>
      <c r="C294" s="245"/>
      <c r="D294" s="245"/>
      <c r="E294" s="245"/>
      <c r="F294" s="245"/>
      <c r="G294" s="245"/>
    </row>
    <row r="295" spans="1:7" x14ac:dyDescent="0.3">
      <c r="A295" s="230" t="s">
        <v>552</v>
      </c>
      <c r="B295" s="230"/>
      <c r="C295" s="230"/>
      <c r="D295" s="230"/>
      <c r="E295" s="230"/>
      <c r="F295" s="230"/>
      <c r="G295" s="230"/>
    </row>
    <row r="296" spans="1:7" ht="39.6" x14ac:dyDescent="0.3">
      <c r="A296" s="65" t="s">
        <v>136</v>
      </c>
      <c r="B296" s="87" t="s">
        <v>137</v>
      </c>
      <c r="C296" s="54" t="s">
        <v>112</v>
      </c>
      <c r="D296" s="66">
        <v>14.2</v>
      </c>
      <c r="E296" s="66">
        <v>15.9</v>
      </c>
      <c r="F296" s="66">
        <f>D296/E296</f>
        <v>0.89308176100628922</v>
      </c>
      <c r="G296" s="191" t="s">
        <v>951</v>
      </c>
    </row>
    <row r="297" spans="1:7" ht="66" x14ac:dyDescent="0.3">
      <c r="A297" s="65" t="s">
        <v>138</v>
      </c>
      <c r="B297" s="87" t="s">
        <v>1522</v>
      </c>
      <c r="C297" s="54" t="s">
        <v>112</v>
      </c>
      <c r="D297" s="66">
        <v>100</v>
      </c>
      <c r="E297" s="66">
        <v>97.5</v>
      </c>
      <c r="F297" s="66">
        <f>E297/D297</f>
        <v>0.97499999999999998</v>
      </c>
      <c r="G297" s="191" t="s">
        <v>952</v>
      </c>
    </row>
    <row r="298" spans="1:7" ht="39.6" x14ac:dyDescent="0.3">
      <c r="A298" s="65">
        <v>3</v>
      </c>
      <c r="B298" s="191" t="s">
        <v>1523</v>
      </c>
      <c r="C298" s="54" t="s">
        <v>112</v>
      </c>
      <c r="D298" s="66">
        <v>22</v>
      </c>
      <c r="E298" s="63">
        <v>35.700000000000003</v>
      </c>
      <c r="F298" s="66">
        <v>1</v>
      </c>
      <c r="G298" s="191"/>
    </row>
    <row r="299" spans="1:7" x14ac:dyDescent="0.3">
      <c r="A299" s="244" t="s">
        <v>139</v>
      </c>
      <c r="B299" s="244"/>
      <c r="C299" s="244"/>
      <c r="D299" s="244"/>
      <c r="E299" s="244"/>
      <c r="F299" s="244"/>
      <c r="G299" s="244"/>
    </row>
    <row r="300" spans="1:7" ht="39.6" x14ac:dyDescent="0.3">
      <c r="A300" s="65" t="s">
        <v>114</v>
      </c>
      <c r="B300" s="64" t="s">
        <v>944</v>
      </c>
      <c r="C300" s="54" t="s">
        <v>140</v>
      </c>
      <c r="D300" s="66">
        <v>85</v>
      </c>
      <c r="E300" s="66">
        <v>86</v>
      </c>
      <c r="F300" s="66">
        <v>1</v>
      </c>
      <c r="G300" s="82"/>
    </row>
    <row r="301" spans="1:7" ht="26.4" x14ac:dyDescent="0.3">
      <c r="A301" s="65" t="s">
        <v>115</v>
      </c>
      <c r="B301" s="64" t="s">
        <v>141</v>
      </c>
      <c r="C301" s="54" t="s">
        <v>142</v>
      </c>
      <c r="D301" s="66">
        <v>70.099999999999994</v>
      </c>
      <c r="E301" s="66">
        <v>70.099999999999994</v>
      </c>
      <c r="F301" s="66">
        <v>1</v>
      </c>
      <c r="G301" s="82" t="s">
        <v>1234</v>
      </c>
    </row>
    <row r="302" spans="1:7" ht="39.6" x14ac:dyDescent="0.3">
      <c r="A302" s="65" t="s">
        <v>116</v>
      </c>
      <c r="B302" s="64" t="s">
        <v>1524</v>
      </c>
      <c r="C302" s="54" t="s">
        <v>140</v>
      </c>
      <c r="D302" s="66">
        <v>12</v>
      </c>
      <c r="E302" s="66">
        <v>17.3</v>
      </c>
      <c r="F302" s="66">
        <v>0.69364161849710981</v>
      </c>
      <c r="G302" s="82"/>
    </row>
    <row r="303" spans="1:7" ht="39.6" x14ac:dyDescent="0.3">
      <c r="A303" s="65" t="s">
        <v>118</v>
      </c>
      <c r="B303" s="64" t="s">
        <v>1525</v>
      </c>
      <c r="C303" s="54" t="s">
        <v>23</v>
      </c>
      <c r="D303" s="66">
        <v>61.2</v>
      </c>
      <c r="E303" s="66">
        <v>66.2</v>
      </c>
      <c r="F303" s="66">
        <v>1</v>
      </c>
      <c r="G303" s="82" t="s">
        <v>1527</v>
      </c>
    </row>
    <row r="304" spans="1:7" ht="39.6" x14ac:dyDescent="0.3">
      <c r="A304" s="65" t="s">
        <v>119</v>
      </c>
      <c r="B304" s="64" t="s">
        <v>1526</v>
      </c>
      <c r="C304" s="54" t="s">
        <v>112</v>
      </c>
      <c r="D304" s="66">
        <v>9.6</v>
      </c>
      <c r="E304" s="66">
        <v>12</v>
      </c>
      <c r="F304" s="66">
        <v>1</v>
      </c>
      <c r="G304" s="82"/>
    </row>
    <row r="305" spans="1:7" ht="52.8" x14ac:dyDescent="0.3">
      <c r="A305" s="65" t="s">
        <v>120</v>
      </c>
      <c r="B305" s="64" t="s">
        <v>1528</v>
      </c>
      <c r="C305" s="54" t="s">
        <v>105</v>
      </c>
      <c r="D305" s="66">
        <v>7</v>
      </c>
      <c r="E305" s="66">
        <v>7</v>
      </c>
      <c r="F305" s="66">
        <v>1</v>
      </c>
      <c r="G305" s="82"/>
    </row>
    <row r="306" spans="1:7" ht="26.4" x14ac:dyDescent="0.3">
      <c r="A306" s="65" t="s">
        <v>121</v>
      </c>
      <c r="B306" s="64" t="s">
        <v>1529</v>
      </c>
      <c r="C306" s="54" t="s">
        <v>105</v>
      </c>
      <c r="D306" s="66">
        <v>10</v>
      </c>
      <c r="E306" s="66">
        <v>10</v>
      </c>
      <c r="F306" s="66">
        <v>1</v>
      </c>
      <c r="G306" s="82"/>
    </row>
    <row r="307" spans="1:7" ht="39.6" x14ac:dyDescent="0.3">
      <c r="A307" s="65" t="s">
        <v>189</v>
      </c>
      <c r="B307" s="64" t="s">
        <v>1530</v>
      </c>
      <c r="C307" s="54" t="s">
        <v>1531</v>
      </c>
      <c r="D307" s="66">
        <v>5</v>
      </c>
      <c r="E307" s="66">
        <v>5</v>
      </c>
      <c r="F307" s="66">
        <v>1</v>
      </c>
      <c r="G307" s="82"/>
    </row>
    <row r="308" spans="1:7" x14ac:dyDescent="0.3">
      <c r="A308" s="244" t="s">
        <v>354</v>
      </c>
      <c r="B308" s="244"/>
      <c r="C308" s="244"/>
      <c r="D308" s="244"/>
      <c r="E308" s="244"/>
      <c r="F308" s="244"/>
      <c r="G308" s="244"/>
    </row>
    <row r="309" spans="1:7" ht="26.4" x14ac:dyDescent="0.3">
      <c r="A309" s="65" t="s">
        <v>123</v>
      </c>
      <c r="B309" s="191" t="s">
        <v>398</v>
      </c>
      <c r="C309" s="54" t="s">
        <v>112</v>
      </c>
      <c r="D309" s="65">
        <v>77</v>
      </c>
      <c r="E309" s="65">
        <v>77</v>
      </c>
      <c r="F309" s="62">
        <v>1</v>
      </c>
      <c r="G309" s="88"/>
    </row>
    <row r="310" spans="1:7" ht="39.6" x14ac:dyDescent="0.3">
      <c r="A310" s="65" t="s">
        <v>125</v>
      </c>
      <c r="B310" s="191" t="s">
        <v>143</v>
      </c>
      <c r="C310" s="54" t="s">
        <v>99</v>
      </c>
      <c r="D310" s="65">
        <v>1.93</v>
      </c>
      <c r="E310" s="65">
        <v>1.6339999999999999</v>
      </c>
      <c r="F310" s="62">
        <f>E310/D310</f>
        <v>0.84663212435233159</v>
      </c>
      <c r="G310" s="191" t="s">
        <v>1235</v>
      </c>
    </row>
    <row r="311" spans="1:7" ht="26.4" x14ac:dyDescent="0.3">
      <c r="A311" s="65" t="s">
        <v>126</v>
      </c>
      <c r="B311" s="191" t="s">
        <v>1532</v>
      </c>
      <c r="C311" s="54" t="s">
        <v>99</v>
      </c>
      <c r="D311" s="66">
        <v>12299</v>
      </c>
      <c r="E311" s="65">
        <v>12447</v>
      </c>
      <c r="F311" s="62">
        <v>1</v>
      </c>
      <c r="G311" s="88"/>
    </row>
    <row r="312" spans="1:7" ht="39.6" x14ac:dyDescent="0.3">
      <c r="A312" s="65" t="s">
        <v>127</v>
      </c>
      <c r="B312" s="191" t="s">
        <v>1533</v>
      </c>
      <c r="C312" s="54" t="s">
        <v>105</v>
      </c>
      <c r="D312" s="65">
        <v>0.63400000000000001</v>
      </c>
      <c r="E312" s="65">
        <v>0.56000000000000005</v>
      </c>
      <c r="F312" s="62">
        <f>E312/D312</f>
        <v>0.88328075709779186</v>
      </c>
      <c r="G312" s="191" t="s">
        <v>1235</v>
      </c>
    </row>
    <row r="313" spans="1:7" ht="39.6" x14ac:dyDescent="0.3">
      <c r="A313" s="65" t="s">
        <v>128</v>
      </c>
      <c r="B313" s="191" t="s">
        <v>1534</v>
      </c>
      <c r="C313" s="54" t="s">
        <v>105</v>
      </c>
      <c r="D313" s="65">
        <v>0.49199999999999999</v>
      </c>
      <c r="E313" s="65">
        <v>0.37</v>
      </c>
      <c r="F313" s="62">
        <f>E313/D313</f>
        <v>0.75203252032520329</v>
      </c>
      <c r="G313" s="191" t="s">
        <v>1235</v>
      </c>
    </row>
    <row r="314" spans="1:7" ht="39.6" x14ac:dyDescent="0.3">
      <c r="A314" s="65" t="s">
        <v>260</v>
      </c>
      <c r="B314" s="191" t="s">
        <v>1535</v>
      </c>
      <c r="C314" s="54" t="s">
        <v>105</v>
      </c>
      <c r="D314" s="65">
        <v>115.6</v>
      </c>
      <c r="E314" s="65">
        <v>98.8</v>
      </c>
      <c r="F314" s="62">
        <f>E314/D314</f>
        <v>0.8546712802768166</v>
      </c>
      <c r="G314" s="191" t="s">
        <v>1539</v>
      </c>
    </row>
    <row r="315" spans="1:7" ht="39.6" x14ac:dyDescent="0.3">
      <c r="A315" s="65" t="s">
        <v>282</v>
      </c>
      <c r="B315" s="191" t="s">
        <v>1536</v>
      </c>
      <c r="C315" s="54" t="s">
        <v>105</v>
      </c>
      <c r="D315" s="65">
        <v>91.2</v>
      </c>
      <c r="E315" s="65">
        <v>77.599999999999994</v>
      </c>
      <c r="F315" s="62">
        <f>E315/D315</f>
        <v>0.85087719298245601</v>
      </c>
      <c r="G315" s="191" t="s">
        <v>1539</v>
      </c>
    </row>
    <row r="316" spans="1:7" ht="52.8" x14ac:dyDescent="0.3">
      <c r="A316" s="65" t="s">
        <v>285</v>
      </c>
      <c r="B316" s="191" t="s">
        <v>1537</v>
      </c>
      <c r="C316" s="54" t="s">
        <v>105</v>
      </c>
      <c r="D316" s="65">
        <v>52.54</v>
      </c>
      <c r="E316" s="65">
        <v>44.7</v>
      </c>
      <c r="F316" s="62">
        <f>E316/D316</f>
        <v>0.85078035782261141</v>
      </c>
      <c r="G316" s="191" t="s">
        <v>1539</v>
      </c>
    </row>
    <row r="317" spans="1:7" ht="66" x14ac:dyDescent="0.3">
      <c r="A317" s="65" t="s">
        <v>568</v>
      </c>
      <c r="B317" s="64" t="s">
        <v>1538</v>
      </c>
      <c r="C317" s="54" t="s">
        <v>105</v>
      </c>
      <c r="D317" s="65">
        <v>202</v>
      </c>
      <c r="E317" s="65">
        <v>2332</v>
      </c>
      <c r="F317" s="62">
        <v>1</v>
      </c>
      <c r="G317" s="191"/>
    </row>
    <row r="318" spans="1:7" x14ac:dyDescent="0.3">
      <c r="A318" s="244" t="s">
        <v>355</v>
      </c>
      <c r="B318" s="244"/>
      <c r="C318" s="244"/>
      <c r="D318" s="244"/>
      <c r="E318" s="244"/>
      <c r="F318" s="244"/>
      <c r="G318" s="244"/>
    </row>
    <row r="319" spans="1:7" ht="52.8" x14ac:dyDescent="0.3">
      <c r="A319" s="65" t="s">
        <v>130</v>
      </c>
      <c r="B319" s="87" t="s">
        <v>399</v>
      </c>
      <c r="C319" s="54" t="s">
        <v>112</v>
      </c>
      <c r="D319" s="66">
        <v>68.900000000000006</v>
      </c>
      <c r="E319" s="62">
        <v>70.319999999999993</v>
      </c>
      <c r="F319" s="62">
        <v>1</v>
      </c>
      <c r="G319" s="191"/>
    </row>
    <row r="320" spans="1:7" ht="52.8" x14ac:dyDescent="0.3">
      <c r="A320" s="65" t="s">
        <v>131</v>
      </c>
      <c r="B320" s="64" t="s">
        <v>412</v>
      </c>
      <c r="C320" s="54" t="s">
        <v>112</v>
      </c>
      <c r="D320" s="66">
        <v>60</v>
      </c>
      <c r="E320" s="62">
        <v>60</v>
      </c>
      <c r="F320" s="62">
        <f t="shared" ref="F320:F339" si="4">E320/D320</f>
        <v>1</v>
      </c>
      <c r="G320" s="88"/>
    </row>
    <row r="321" spans="1:7" ht="52.8" x14ac:dyDescent="0.3">
      <c r="A321" s="65" t="s">
        <v>132</v>
      </c>
      <c r="B321" s="64" t="s">
        <v>400</v>
      </c>
      <c r="C321" s="54" t="s">
        <v>112</v>
      </c>
      <c r="D321" s="66">
        <v>100</v>
      </c>
      <c r="E321" s="62">
        <v>95</v>
      </c>
      <c r="F321" s="62">
        <f>E321/D321</f>
        <v>0.95</v>
      </c>
      <c r="G321" s="191" t="s">
        <v>1236</v>
      </c>
    </row>
    <row r="322" spans="1:7" ht="52.8" x14ac:dyDescent="0.3">
      <c r="A322" s="65" t="s">
        <v>133</v>
      </c>
      <c r="B322" s="64" t="s">
        <v>620</v>
      </c>
      <c r="C322" s="54" t="s">
        <v>112</v>
      </c>
      <c r="D322" s="66">
        <v>76.2</v>
      </c>
      <c r="E322" s="62">
        <v>76.2</v>
      </c>
      <c r="F322" s="62">
        <f>E322/D322</f>
        <v>1</v>
      </c>
      <c r="G322" s="191"/>
    </row>
    <row r="323" spans="1:7" ht="52.8" x14ac:dyDescent="0.3">
      <c r="A323" s="65" t="s">
        <v>193</v>
      </c>
      <c r="B323" s="64" t="s">
        <v>621</v>
      </c>
      <c r="C323" s="54" t="s">
        <v>112</v>
      </c>
      <c r="D323" s="66">
        <v>100</v>
      </c>
      <c r="E323" s="62">
        <v>100</v>
      </c>
      <c r="F323" s="62">
        <f t="shared" si="4"/>
        <v>1</v>
      </c>
      <c r="G323" s="191"/>
    </row>
    <row r="324" spans="1:7" ht="39.6" x14ac:dyDescent="0.3">
      <c r="A324" s="65" t="s">
        <v>194</v>
      </c>
      <c r="B324" s="64" t="s">
        <v>401</v>
      </c>
      <c r="C324" s="54" t="s">
        <v>112</v>
      </c>
      <c r="D324" s="66">
        <v>50</v>
      </c>
      <c r="E324" s="62">
        <v>49</v>
      </c>
      <c r="F324" s="62">
        <f>E324/D324</f>
        <v>0.98</v>
      </c>
      <c r="G324" s="191"/>
    </row>
    <row r="325" spans="1:7" ht="39.6" x14ac:dyDescent="0.3">
      <c r="A325" s="65" t="s">
        <v>195</v>
      </c>
      <c r="B325" s="64" t="s">
        <v>622</v>
      </c>
      <c r="C325" s="54" t="s">
        <v>112</v>
      </c>
      <c r="D325" s="66">
        <v>61.2</v>
      </c>
      <c r="E325" s="62">
        <v>57.1</v>
      </c>
      <c r="F325" s="62">
        <f>E325/D325</f>
        <v>0.93300653594771243</v>
      </c>
      <c r="G325" s="88"/>
    </row>
    <row r="326" spans="1:7" ht="39.6" x14ac:dyDescent="0.3">
      <c r="A326" s="65" t="s">
        <v>196</v>
      </c>
      <c r="B326" s="64" t="s">
        <v>743</v>
      </c>
      <c r="C326" s="54" t="s">
        <v>112</v>
      </c>
      <c r="D326" s="66">
        <v>69.2</v>
      </c>
      <c r="E326" s="62">
        <v>69.2</v>
      </c>
      <c r="F326" s="62">
        <f>E326/D326</f>
        <v>1</v>
      </c>
      <c r="G326" s="88"/>
    </row>
    <row r="327" spans="1:7" ht="52.8" x14ac:dyDescent="0.3">
      <c r="A327" s="65" t="s">
        <v>356</v>
      </c>
      <c r="B327" s="64" t="s">
        <v>744</v>
      </c>
      <c r="C327" s="54" t="s">
        <v>112</v>
      </c>
      <c r="D327" s="66">
        <v>18.5</v>
      </c>
      <c r="E327" s="62">
        <v>19</v>
      </c>
      <c r="F327" s="62">
        <v>1</v>
      </c>
      <c r="G327" s="88"/>
    </row>
    <row r="328" spans="1:7" ht="39.6" x14ac:dyDescent="0.3">
      <c r="A328" s="65" t="s">
        <v>402</v>
      </c>
      <c r="B328" s="64" t="s">
        <v>745</v>
      </c>
      <c r="C328" s="54" t="s">
        <v>112</v>
      </c>
      <c r="D328" s="66">
        <v>100</v>
      </c>
      <c r="E328" s="62">
        <v>100</v>
      </c>
      <c r="F328" s="62">
        <f>E328/D328</f>
        <v>1</v>
      </c>
      <c r="G328" s="88"/>
    </row>
    <row r="329" spans="1:7" ht="52.8" x14ac:dyDescent="0.3">
      <c r="A329" s="65" t="s">
        <v>403</v>
      </c>
      <c r="B329" s="64" t="s">
        <v>623</v>
      </c>
      <c r="C329" s="54" t="s">
        <v>112</v>
      </c>
      <c r="D329" s="66">
        <v>23.5</v>
      </c>
      <c r="E329" s="62">
        <v>23.5</v>
      </c>
      <c r="F329" s="62">
        <f t="shared" si="4"/>
        <v>1</v>
      </c>
      <c r="G329" s="88"/>
    </row>
    <row r="330" spans="1:7" ht="52.8" x14ac:dyDescent="0.3">
      <c r="A330" s="65" t="s">
        <v>404</v>
      </c>
      <c r="B330" s="64" t="s">
        <v>746</v>
      </c>
      <c r="C330" s="54" t="s">
        <v>112</v>
      </c>
      <c r="D330" s="66">
        <v>9.6999999999999993</v>
      </c>
      <c r="E330" s="62">
        <v>9.8000000000000007</v>
      </c>
      <c r="F330" s="62">
        <v>1</v>
      </c>
      <c r="G330" s="88"/>
    </row>
    <row r="331" spans="1:7" ht="39.6" x14ac:dyDescent="0.3">
      <c r="A331" s="65" t="s">
        <v>405</v>
      </c>
      <c r="B331" s="64" t="s">
        <v>747</v>
      </c>
      <c r="C331" s="54" t="s">
        <v>112</v>
      </c>
      <c r="D331" s="66">
        <v>60.6</v>
      </c>
      <c r="E331" s="62">
        <v>70</v>
      </c>
      <c r="F331" s="62">
        <v>1</v>
      </c>
      <c r="G331" s="88"/>
    </row>
    <row r="332" spans="1:7" ht="52.8" x14ac:dyDescent="0.3">
      <c r="A332" s="65" t="s">
        <v>406</v>
      </c>
      <c r="B332" s="64" t="s">
        <v>748</v>
      </c>
      <c r="C332" s="54" t="s">
        <v>112</v>
      </c>
      <c r="D332" s="66">
        <v>19</v>
      </c>
      <c r="E332" s="62">
        <v>22</v>
      </c>
      <c r="F332" s="62">
        <v>1</v>
      </c>
      <c r="G332" s="191"/>
    </row>
    <row r="333" spans="1:7" ht="52.8" x14ac:dyDescent="0.3">
      <c r="A333" s="65" t="s">
        <v>407</v>
      </c>
      <c r="B333" s="64" t="s">
        <v>409</v>
      </c>
      <c r="C333" s="54" t="s">
        <v>112</v>
      </c>
      <c r="D333" s="66">
        <v>51.3</v>
      </c>
      <c r="E333" s="62">
        <v>53</v>
      </c>
      <c r="F333" s="62">
        <v>1</v>
      </c>
      <c r="G333" s="88"/>
    </row>
    <row r="334" spans="1:7" ht="52.8" x14ac:dyDescent="0.3">
      <c r="A334" s="65" t="s">
        <v>408</v>
      </c>
      <c r="B334" s="64" t="s">
        <v>749</v>
      </c>
      <c r="C334" s="54" t="s">
        <v>112</v>
      </c>
      <c r="D334" s="66">
        <v>73.5</v>
      </c>
      <c r="E334" s="62">
        <v>78.900000000000006</v>
      </c>
      <c r="F334" s="62">
        <v>1</v>
      </c>
      <c r="G334" s="88"/>
    </row>
    <row r="335" spans="1:7" ht="52.8" x14ac:dyDescent="0.3">
      <c r="A335" s="65" t="s">
        <v>410</v>
      </c>
      <c r="B335" s="64" t="s">
        <v>750</v>
      </c>
      <c r="C335" s="54" t="s">
        <v>112</v>
      </c>
      <c r="D335" s="66">
        <v>70</v>
      </c>
      <c r="E335" s="62">
        <v>70</v>
      </c>
      <c r="F335" s="62">
        <f t="shared" si="4"/>
        <v>1</v>
      </c>
      <c r="G335" s="88"/>
    </row>
    <row r="336" spans="1:7" ht="39.6" x14ac:dyDescent="0.3">
      <c r="A336" s="65" t="s">
        <v>411</v>
      </c>
      <c r="B336" s="64" t="s">
        <v>751</v>
      </c>
      <c r="C336" s="54" t="s">
        <v>112</v>
      </c>
      <c r="D336" s="66">
        <v>55</v>
      </c>
      <c r="E336" s="62">
        <v>55</v>
      </c>
      <c r="F336" s="62">
        <v>1</v>
      </c>
      <c r="G336" s="88"/>
    </row>
    <row r="337" spans="1:146" ht="39.6" x14ac:dyDescent="0.3">
      <c r="A337" s="65" t="s">
        <v>624</v>
      </c>
      <c r="B337" s="64" t="s">
        <v>625</v>
      </c>
      <c r="C337" s="54" t="s">
        <v>112</v>
      </c>
      <c r="D337" s="66">
        <v>107</v>
      </c>
      <c r="E337" s="62">
        <v>107</v>
      </c>
      <c r="F337" s="62">
        <v>1</v>
      </c>
      <c r="G337" s="88"/>
    </row>
    <row r="338" spans="1:146" ht="39.6" x14ac:dyDescent="0.3">
      <c r="A338" s="65" t="s">
        <v>752</v>
      </c>
      <c r="B338" s="64" t="s">
        <v>753</v>
      </c>
      <c r="C338" s="54" t="s">
        <v>112</v>
      </c>
      <c r="D338" s="66">
        <v>7</v>
      </c>
      <c r="E338" s="62">
        <v>7</v>
      </c>
      <c r="F338" s="62">
        <f t="shared" si="4"/>
        <v>1</v>
      </c>
      <c r="G338" s="88"/>
    </row>
    <row r="339" spans="1:146" ht="39.6" x14ac:dyDescent="0.3">
      <c r="A339" s="160" t="s">
        <v>754</v>
      </c>
      <c r="B339" s="87" t="s">
        <v>755</v>
      </c>
      <c r="C339" s="54" t="s">
        <v>112</v>
      </c>
      <c r="D339" s="66">
        <v>100</v>
      </c>
      <c r="E339" s="62">
        <v>100</v>
      </c>
      <c r="F339" s="62">
        <f t="shared" si="4"/>
        <v>1</v>
      </c>
      <c r="G339" s="191"/>
    </row>
    <row r="340" spans="1:146" x14ac:dyDescent="0.3">
      <c r="A340" s="239" t="s">
        <v>357</v>
      </c>
      <c r="B340" s="239"/>
      <c r="C340" s="239"/>
      <c r="D340" s="239"/>
      <c r="E340" s="239"/>
      <c r="F340" s="239"/>
      <c r="G340" s="239"/>
    </row>
    <row r="341" spans="1:146" ht="66" x14ac:dyDescent="0.3">
      <c r="A341" s="65" t="s">
        <v>135</v>
      </c>
      <c r="B341" s="87" t="s">
        <v>413</v>
      </c>
      <c r="C341" s="54" t="s">
        <v>112</v>
      </c>
      <c r="D341" s="65">
        <v>0</v>
      </c>
      <c r="E341" s="65" t="s">
        <v>339</v>
      </c>
      <c r="F341" s="62">
        <v>1</v>
      </c>
      <c r="G341" s="191"/>
    </row>
    <row r="342" spans="1:146" s="31" customFormat="1" ht="52.8" x14ac:dyDescent="0.3">
      <c r="A342" s="65" t="s">
        <v>144</v>
      </c>
      <c r="B342" s="87" t="s">
        <v>414</v>
      </c>
      <c r="C342" s="54" t="s">
        <v>112</v>
      </c>
      <c r="D342" s="65">
        <v>0</v>
      </c>
      <c r="E342" s="65" t="s">
        <v>701</v>
      </c>
      <c r="F342" s="62">
        <v>1</v>
      </c>
      <c r="G342" s="88"/>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c r="CG342" s="7"/>
      <c r="CH342" s="7"/>
      <c r="CI342" s="7"/>
      <c r="CJ342" s="7"/>
      <c r="CK342" s="7"/>
      <c r="CL342" s="7"/>
      <c r="CM342" s="7"/>
      <c r="CN342" s="7"/>
      <c r="CO342" s="7"/>
      <c r="CP342" s="7"/>
      <c r="CQ342" s="7"/>
      <c r="CR342" s="7"/>
      <c r="CS342" s="7"/>
      <c r="CT342" s="7"/>
      <c r="CU342" s="7"/>
      <c r="CV342" s="7"/>
      <c r="CW342" s="7"/>
      <c r="CX342" s="7"/>
      <c r="CY342" s="7"/>
      <c r="CZ342" s="7"/>
      <c r="DA342" s="7"/>
      <c r="DB342" s="7"/>
      <c r="DC342" s="7"/>
      <c r="DD342" s="7"/>
      <c r="DE342" s="7"/>
      <c r="DF342" s="7"/>
      <c r="DG342" s="7"/>
      <c r="DH342" s="7"/>
      <c r="DI342" s="7"/>
      <c r="DJ342" s="7"/>
      <c r="DK342" s="7"/>
      <c r="DL342" s="7"/>
      <c r="DM342" s="7"/>
      <c r="DN342" s="7"/>
      <c r="DO342" s="7"/>
      <c r="DP342" s="7"/>
      <c r="DQ342" s="7"/>
      <c r="DR342" s="7"/>
      <c r="DS342" s="7"/>
      <c r="DT342" s="7"/>
      <c r="DU342" s="7"/>
      <c r="DV342" s="7"/>
      <c r="DW342" s="7"/>
      <c r="DX342" s="7"/>
      <c r="DY342" s="7"/>
      <c r="DZ342" s="7"/>
      <c r="EA342" s="7"/>
      <c r="EB342" s="7"/>
      <c r="EC342" s="7"/>
      <c r="ED342" s="7"/>
      <c r="EE342" s="7"/>
      <c r="EF342" s="7"/>
      <c r="EG342" s="7"/>
      <c r="EH342" s="7"/>
      <c r="EI342" s="7"/>
      <c r="EJ342" s="7"/>
      <c r="EK342" s="7"/>
      <c r="EL342" s="7"/>
      <c r="EM342" s="7"/>
      <c r="EN342" s="7"/>
      <c r="EO342" s="7"/>
      <c r="EP342" s="7"/>
    </row>
    <row r="343" spans="1:146" ht="52.8" x14ac:dyDescent="0.3">
      <c r="A343" s="65" t="s">
        <v>145</v>
      </c>
      <c r="B343" s="87" t="s">
        <v>415</v>
      </c>
      <c r="C343" s="54" t="s">
        <v>112</v>
      </c>
      <c r="D343" s="65" t="s">
        <v>701</v>
      </c>
      <c r="E343" s="65" t="s">
        <v>701</v>
      </c>
      <c r="F343" s="62">
        <f>E343/D343</f>
        <v>1</v>
      </c>
      <c r="G343" s="191"/>
    </row>
    <row r="344" spans="1:146" ht="52.8" x14ac:dyDescent="0.3">
      <c r="A344" s="65" t="s">
        <v>197</v>
      </c>
      <c r="B344" s="87" t="s">
        <v>626</v>
      </c>
      <c r="C344" s="54" t="s">
        <v>112</v>
      </c>
      <c r="D344" s="65">
        <v>12</v>
      </c>
      <c r="E344" s="65">
        <v>12</v>
      </c>
      <c r="F344" s="62">
        <v>1</v>
      </c>
      <c r="G344" s="191"/>
    </row>
    <row r="345" spans="1:146" ht="26.4" x14ac:dyDescent="0.3">
      <c r="A345" s="65" t="s">
        <v>292</v>
      </c>
      <c r="B345" s="87" t="s">
        <v>1540</v>
      </c>
      <c r="C345" s="54" t="s">
        <v>112</v>
      </c>
      <c r="D345" s="65">
        <v>99</v>
      </c>
      <c r="E345" s="65">
        <v>99</v>
      </c>
      <c r="F345" s="62">
        <v>1</v>
      </c>
      <c r="G345" s="191"/>
    </row>
    <row r="346" spans="1:146" x14ac:dyDescent="0.3">
      <c r="A346" s="239" t="s">
        <v>340</v>
      </c>
      <c r="B346" s="239"/>
      <c r="C346" s="239"/>
      <c r="D346" s="239"/>
      <c r="E346" s="239"/>
      <c r="F346" s="239"/>
      <c r="G346" s="239"/>
    </row>
    <row r="347" spans="1:146" ht="26.4" x14ac:dyDescent="0.3">
      <c r="A347" s="157" t="s">
        <v>146</v>
      </c>
      <c r="B347" s="191" t="s">
        <v>756</v>
      </c>
      <c r="C347" s="54" t="s">
        <v>105</v>
      </c>
      <c r="D347" s="65">
        <v>0</v>
      </c>
      <c r="E347" s="65">
        <v>9</v>
      </c>
      <c r="F347" s="62">
        <v>1</v>
      </c>
      <c r="G347" s="161"/>
    </row>
    <row r="348" spans="1:146" ht="26.4" x14ac:dyDescent="0.3">
      <c r="A348" s="65" t="s">
        <v>147</v>
      </c>
      <c r="B348" s="191" t="s">
        <v>757</v>
      </c>
      <c r="C348" s="54" t="s">
        <v>105</v>
      </c>
      <c r="D348" s="65">
        <v>576</v>
      </c>
      <c r="E348" s="65">
        <v>7</v>
      </c>
      <c r="F348" s="62">
        <f>E348/D348</f>
        <v>1.2152777777777778E-2</v>
      </c>
      <c r="G348" s="161"/>
    </row>
    <row r="349" spans="1:146" ht="39.6" x14ac:dyDescent="0.3">
      <c r="A349" s="65" t="s">
        <v>229</v>
      </c>
      <c r="B349" s="191" t="s">
        <v>758</v>
      </c>
      <c r="C349" s="54" t="s">
        <v>105</v>
      </c>
      <c r="D349" s="65">
        <v>22</v>
      </c>
      <c r="E349" s="65">
        <v>3</v>
      </c>
      <c r="F349" s="62">
        <f t="shared" ref="F349:F353" si="5">E349/D349</f>
        <v>0.13636363636363635</v>
      </c>
      <c r="G349" s="161"/>
    </row>
    <row r="350" spans="1:146" ht="26.4" x14ac:dyDescent="0.3">
      <c r="A350" s="65" t="s">
        <v>230</v>
      </c>
      <c r="B350" s="191" t="s">
        <v>759</v>
      </c>
      <c r="C350" s="54" t="s">
        <v>99</v>
      </c>
      <c r="D350" s="65">
        <v>4500</v>
      </c>
      <c r="E350" s="65">
        <v>820</v>
      </c>
      <c r="F350" s="62">
        <f t="shared" si="5"/>
        <v>0.18222222222222223</v>
      </c>
      <c r="G350" s="161"/>
    </row>
    <row r="351" spans="1:146" ht="39.6" x14ac:dyDescent="0.3">
      <c r="A351" s="65" t="s">
        <v>293</v>
      </c>
      <c r="B351" s="191" t="s">
        <v>945</v>
      </c>
      <c r="C351" s="54" t="s">
        <v>105</v>
      </c>
      <c r="D351" s="65">
        <v>40</v>
      </c>
      <c r="E351" s="65">
        <v>7</v>
      </c>
      <c r="F351" s="62">
        <f t="shared" si="5"/>
        <v>0.17499999999999999</v>
      </c>
      <c r="G351" s="161"/>
    </row>
    <row r="352" spans="1:146" ht="39.6" x14ac:dyDescent="0.3">
      <c r="A352" s="65" t="s">
        <v>294</v>
      </c>
      <c r="B352" s="191" t="s">
        <v>946</v>
      </c>
      <c r="C352" s="54" t="s">
        <v>105</v>
      </c>
      <c r="D352" s="65">
        <v>190</v>
      </c>
      <c r="E352" s="65">
        <v>10</v>
      </c>
      <c r="F352" s="62">
        <f t="shared" si="5"/>
        <v>5.2631578947368418E-2</v>
      </c>
      <c r="G352" s="64"/>
    </row>
    <row r="353" spans="1:7" ht="26.4" x14ac:dyDescent="0.3">
      <c r="A353" s="65" t="s">
        <v>814</v>
      </c>
      <c r="B353" s="191" t="s">
        <v>760</v>
      </c>
      <c r="C353" s="54" t="s">
        <v>105</v>
      </c>
      <c r="D353" s="65" t="s">
        <v>762</v>
      </c>
      <c r="E353" s="65">
        <v>72</v>
      </c>
      <c r="F353" s="62">
        <f t="shared" si="5"/>
        <v>0.6</v>
      </c>
      <c r="G353" s="64"/>
    </row>
    <row r="354" spans="1:7" ht="52.8" x14ac:dyDescent="0.3">
      <c r="A354" s="65" t="s">
        <v>358</v>
      </c>
      <c r="B354" s="191" t="s">
        <v>761</v>
      </c>
      <c r="C354" s="54" t="s">
        <v>99</v>
      </c>
      <c r="D354" s="65">
        <v>0</v>
      </c>
      <c r="E354" s="65">
        <v>111</v>
      </c>
      <c r="F354" s="62">
        <v>1</v>
      </c>
      <c r="G354" s="64"/>
    </row>
    <row r="355" spans="1:7" ht="26.4" x14ac:dyDescent="0.3">
      <c r="A355" s="65" t="s">
        <v>948</v>
      </c>
      <c r="B355" s="191" t="s">
        <v>947</v>
      </c>
      <c r="C355" s="54" t="s">
        <v>112</v>
      </c>
      <c r="D355" s="65">
        <v>0</v>
      </c>
      <c r="E355" s="65">
        <v>0</v>
      </c>
      <c r="F355" s="62" t="s">
        <v>106</v>
      </c>
      <c r="G355" s="64"/>
    </row>
    <row r="356" spans="1:7" x14ac:dyDescent="0.3">
      <c r="A356" s="244" t="s">
        <v>359</v>
      </c>
      <c r="B356" s="244"/>
      <c r="C356" s="244"/>
      <c r="D356" s="244"/>
      <c r="E356" s="244"/>
      <c r="F356" s="244"/>
      <c r="G356" s="244"/>
    </row>
    <row r="357" spans="1:7" ht="26.4" x14ac:dyDescent="0.3">
      <c r="A357" s="107" t="s">
        <v>148</v>
      </c>
      <c r="B357" s="191" t="s">
        <v>341</v>
      </c>
      <c r="C357" s="54" t="s">
        <v>99</v>
      </c>
      <c r="D357" s="65">
        <v>12</v>
      </c>
      <c r="E357" s="65">
        <v>6</v>
      </c>
      <c r="F357" s="62">
        <v>1</v>
      </c>
      <c r="G357" s="191"/>
    </row>
    <row r="358" spans="1:7" ht="39.6" x14ac:dyDescent="0.3">
      <c r="A358" s="107" t="s">
        <v>149</v>
      </c>
      <c r="B358" s="191" t="s">
        <v>342</v>
      </c>
      <c r="C358" s="54" t="s">
        <v>99</v>
      </c>
      <c r="D358" s="65">
        <v>210</v>
      </c>
      <c r="E358" s="65">
        <v>105</v>
      </c>
      <c r="F358" s="62">
        <v>1</v>
      </c>
      <c r="G358" s="191"/>
    </row>
    <row r="359" spans="1:7" ht="39.6" x14ac:dyDescent="0.3">
      <c r="A359" s="107" t="s">
        <v>150</v>
      </c>
      <c r="B359" s="191" t="s">
        <v>343</v>
      </c>
      <c r="C359" s="54" t="s">
        <v>344</v>
      </c>
      <c r="D359" s="65">
        <v>63.5</v>
      </c>
      <c r="E359" s="65">
        <v>63.5</v>
      </c>
      <c r="F359" s="62">
        <f>D359/E359</f>
        <v>1</v>
      </c>
      <c r="G359" s="191"/>
    </row>
    <row r="360" spans="1:7" ht="26.4" x14ac:dyDescent="0.3">
      <c r="A360" s="107" t="s">
        <v>151</v>
      </c>
      <c r="B360" s="191" t="s">
        <v>949</v>
      </c>
      <c r="C360" s="54" t="s">
        <v>99</v>
      </c>
      <c r="D360" s="65">
        <v>5</v>
      </c>
      <c r="E360" s="65">
        <v>4</v>
      </c>
      <c r="F360" s="62">
        <v>1</v>
      </c>
      <c r="G360" s="82"/>
    </row>
    <row r="361" spans="1:7" ht="26.4" x14ac:dyDescent="0.3">
      <c r="A361" s="107" t="s">
        <v>152</v>
      </c>
      <c r="B361" s="191" t="s">
        <v>345</v>
      </c>
      <c r="C361" s="54" t="s">
        <v>159</v>
      </c>
      <c r="D361" s="65">
        <v>10000</v>
      </c>
      <c r="E361" s="190">
        <v>17580</v>
      </c>
      <c r="F361" s="62">
        <v>1</v>
      </c>
      <c r="G361" s="64"/>
    </row>
    <row r="362" spans="1:7" ht="39.6" x14ac:dyDescent="0.3">
      <c r="A362" s="107" t="s">
        <v>153</v>
      </c>
      <c r="B362" s="191" t="s">
        <v>346</v>
      </c>
      <c r="C362" s="54" t="s">
        <v>112</v>
      </c>
      <c r="D362" s="65" t="s">
        <v>701</v>
      </c>
      <c r="E362" s="65">
        <v>97.5</v>
      </c>
      <c r="F362" s="62">
        <f>E362/D362</f>
        <v>0.97499999999999998</v>
      </c>
      <c r="G362" s="82"/>
    </row>
    <row r="363" spans="1:7" ht="26.4" x14ac:dyDescent="0.3">
      <c r="A363" s="107" t="s">
        <v>154</v>
      </c>
      <c r="B363" s="191" t="s">
        <v>950</v>
      </c>
      <c r="C363" s="54" t="s">
        <v>159</v>
      </c>
      <c r="D363" s="65">
        <v>100</v>
      </c>
      <c r="E363" s="65" t="s">
        <v>701</v>
      </c>
      <c r="F363" s="62">
        <v>1</v>
      </c>
      <c r="G363" s="82"/>
    </row>
    <row r="364" spans="1:7" ht="26.4" x14ac:dyDescent="0.3">
      <c r="A364" s="107" t="s">
        <v>155</v>
      </c>
      <c r="B364" s="191" t="s">
        <v>347</v>
      </c>
      <c r="C364" s="54" t="s">
        <v>99</v>
      </c>
      <c r="D364" s="65">
        <v>37900</v>
      </c>
      <c r="E364" s="65">
        <v>29737</v>
      </c>
      <c r="F364" s="62">
        <f>E364/D364</f>
        <v>0.78461741424802112</v>
      </c>
      <c r="G364" s="64"/>
    </row>
    <row r="365" spans="1:7" ht="26.4" x14ac:dyDescent="0.3">
      <c r="A365" s="107" t="s">
        <v>156</v>
      </c>
      <c r="B365" s="191" t="s">
        <v>348</v>
      </c>
      <c r="C365" s="54" t="s">
        <v>112</v>
      </c>
      <c r="D365" s="65" t="s">
        <v>763</v>
      </c>
      <c r="E365" s="65">
        <v>27</v>
      </c>
      <c r="F365" s="62">
        <f>E365/D365</f>
        <v>0.97826086956521729</v>
      </c>
      <c r="G365" s="64"/>
    </row>
    <row r="366" spans="1:7" ht="26.4" x14ac:dyDescent="0.3">
      <c r="A366" s="107" t="s">
        <v>349</v>
      </c>
      <c r="B366" s="191" t="s">
        <v>350</v>
      </c>
      <c r="C366" s="54" t="s">
        <v>112</v>
      </c>
      <c r="D366" s="65" t="s">
        <v>701</v>
      </c>
      <c r="E366" s="65" t="s">
        <v>701</v>
      </c>
      <c r="F366" s="62">
        <f>E366/D366</f>
        <v>1</v>
      </c>
      <c r="G366" s="82"/>
    </row>
    <row r="367" spans="1:7" ht="39.6" x14ac:dyDescent="0.3">
      <c r="A367" s="107" t="s">
        <v>351</v>
      </c>
      <c r="B367" s="191" t="s">
        <v>627</v>
      </c>
      <c r="C367" s="54" t="s">
        <v>112</v>
      </c>
      <c r="D367" s="65">
        <v>40.1</v>
      </c>
      <c r="E367" s="65">
        <v>40.1</v>
      </c>
      <c r="F367" s="62">
        <v>1</v>
      </c>
      <c r="G367" s="82"/>
    </row>
    <row r="368" spans="1:7" ht="52.8" x14ac:dyDescent="0.3">
      <c r="A368" s="107" t="s">
        <v>352</v>
      </c>
      <c r="B368" s="191" t="s">
        <v>353</v>
      </c>
      <c r="C368" s="54" t="s">
        <v>159</v>
      </c>
      <c r="D368" s="65">
        <v>15</v>
      </c>
      <c r="E368" s="65">
        <v>15</v>
      </c>
      <c r="F368" s="62">
        <v>1</v>
      </c>
      <c r="G368" s="82"/>
    </row>
    <row r="369" spans="1:7" ht="57" customHeight="1" x14ac:dyDescent="0.3">
      <c r="A369" s="156"/>
      <c r="B369" s="204" t="s">
        <v>1601</v>
      </c>
      <c r="C369" s="204"/>
      <c r="D369" s="204"/>
      <c r="E369" s="204"/>
      <c r="F369" s="204"/>
      <c r="G369" s="204"/>
    </row>
    <row r="370" spans="1:7" ht="33.75" customHeight="1" x14ac:dyDescent="0.3">
      <c r="A370" s="245" t="s">
        <v>1640</v>
      </c>
      <c r="B370" s="245"/>
      <c r="C370" s="245"/>
      <c r="D370" s="245"/>
      <c r="E370" s="245"/>
      <c r="F370" s="245"/>
      <c r="G370" s="245"/>
    </row>
    <row r="371" spans="1:7" x14ac:dyDescent="0.3">
      <c r="A371" s="239" t="s">
        <v>499</v>
      </c>
      <c r="B371" s="239"/>
      <c r="C371" s="239"/>
      <c r="D371" s="239"/>
      <c r="E371" s="239"/>
      <c r="F371" s="239"/>
      <c r="G371" s="239"/>
    </row>
    <row r="372" spans="1:7" x14ac:dyDescent="0.3">
      <c r="A372" s="239" t="s">
        <v>370</v>
      </c>
      <c r="B372" s="239"/>
      <c r="C372" s="239"/>
      <c r="D372" s="239"/>
      <c r="E372" s="239"/>
      <c r="F372" s="239"/>
      <c r="G372" s="239"/>
    </row>
    <row r="373" spans="1:7" x14ac:dyDescent="0.3">
      <c r="A373" s="54" t="s">
        <v>114</v>
      </c>
      <c r="B373" s="191" t="s">
        <v>186</v>
      </c>
      <c r="C373" s="54" t="s">
        <v>112</v>
      </c>
      <c r="D373" s="54">
        <v>4.4000000000000004</v>
      </c>
      <c r="E373" s="54">
        <v>3.8</v>
      </c>
      <c r="F373" s="86">
        <v>1</v>
      </c>
      <c r="G373" s="191"/>
    </row>
    <row r="374" spans="1:7" ht="66" x14ac:dyDescent="0.3">
      <c r="A374" s="54" t="s">
        <v>115</v>
      </c>
      <c r="B374" s="191" t="s">
        <v>187</v>
      </c>
      <c r="C374" s="54" t="s">
        <v>112</v>
      </c>
      <c r="D374" s="89">
        <v>1.5</v>
      </c>
      <c r="E374" s="54">
        <v>1.9</v>
      </c>
      <c r="F374" s="86">
        <f>D374/E374</f>
        <v>0.78947368421052633</v>
      </c>
      <c r="G374" s="90" t="s">
        <v>1128</v>
      </c>
    </row>
    <row r="375" spans="1:7" ht="39.6" x14ac:dyDescent="0.3">
      <c r="A375" s="54" t="s">
        <v>116</v>
      </c>
      <c r="B375" s="191" t="s">
        <v>474</v>
      </c>
      <c r="C375" s="54" t="s">
        <v>112</v>
      </c>
      <c r="D375" s="54">
        <v>32</v>
      </c>
      <c r="E375" s="58">
        <v>48.7</v>
      </c>
      <c r="F375" s="86">
        <v>1</v>
      </c>
      <c r="G375" s="191"/>
    </row>
    <row r="376" spans="1:7" ht="52.8" x14ac:dyDescent="0.3">
      <c r="A376" s="54" t="s">
        <v>117</v>
      </c>
      <c r="B376" s="191" t="s">
        <v>1574</v>
      </c>
      <c r="C376" s="54" t="s">
        <v>112</v>
      </c>
      <c r="D376" s="89">
        <v>54</v>
      </c>
      <c r="E376" s="62">
        <v>42.5</v>
      </c>
      <c r="F376" s="86">
        <v>0.8</v>
      </c>
      <c r="G376" s="91" t="s">
        <v>1129</v>
      </c>
    </row>
    <row r="377" spans="1:7" ht="39.6" x14ac:dyDescent="0.3">
      <c r="A377" s="54" t="s">
        <v>118</v>
      </c>
      <c r="B377" s="191" t="s">
        <v>475</v>
      </c>
      <c r="C377" s="54" t="s">
        <v>112</v>
      </c>
      <c r="D377" s="58">
        <v>8.6</v>
      </c>
      <c r="E377" s="62">
        <v>3.3</v>
      </c>
      <c r="F377" s="86">
        <v>1</v>
      </c>
      <c r="G377" s="191"/>
    </row>
    <row r="378" spans="1:7" ht="66" x14ac:dyDescent="0.3">
      <c r="A378" s="54" t="s">
        <v>119</v>
      </c>
      <c r="B378" s="92" t="s">
        <v>188</v>
      </c>
      <c r="C378" s="89" t="s">
        <v>67</v>
      </c>
      <c r="D378" s="89">
        <v>9</v>
      </c>
      <c r="E378" s="62">
        <v>4</v>
      </c>
      <c r="F378" s="93">
        <f>E378/D378</f>
        <v>0.44444444444444442</v>
      </c>
      <c r="G378" s="191" t="s">
        <v>1130</v>
      </c>
    </row>
    <row r="379" spans="1:7" s="1" customFormat="1" ht="66" x14ac:dyDescent="0.3">
      <c r="A379" s="54" t="s">
        <v>120</v>
      </c>
      <c r="B379" s="191" t="s">
        <v>476</v>
      </c>
      <c r="C379" s="54" t="s">
        <v>112</v>
      </c>
      <c r="D379" s="58">
        <v>70</v>
      </c>
      <c r="E379" s="62">
        <v>77.5</v>
      </c>
      <c r="F379" s="93">
        <v>0.9</v>
      </c>
      <c r="G379" s="191" t="s">
        <v>1131</v>
      </c>
    </row>
    <row r="380" spans="1:7" s="1" customFormat="1" ht="39.6" x14ac:dyDescent="0.3">
      <c r="A380" s="54" t="s">
        <v>121</v>
      </c>
      <c r="B380" s="191" t="s">
        <v>477</v>
      </c>
      <c r="C380" s="54" t="s">
        <v>112</v>
      </c>
      <c r="D380" s="58">
        <v>96.7</v>
      </c>
      <c r="E380" s="62">
        <v>98.2</v>
      </c>
      <c r="F380" s="86">
        <v>1</v>
      </c>
      <c r="G380" s="191"/>
    </row>
    <row r="381" spans="1:7" s="1" customFormat="1" ht="66" x14ac:dyDescent="0.3">
      <c r="A381" s="54" t="s">
        <v>189</v>
      </c>
      <c r="B381" s="191" t="s">
        <v>478</v>
      </c>
      <c r="C381" s="54" t="s">
        <v>112</v>
      </c>
      <c r="D381" s="58">
        <v>100</v>
      </c>
      <c r="E381" s="58">
        <v>99.7</v>
      </c>
      <c r="F381" s="86">
        <f>E381/D381</f>
        <v>0.997</v>
      </c>
      <c r="G381" s="191"/>
    </row>
    <row r="382" spans="1:7" s="1" customFormat="1" ht="26.4" x14ac:dyDescent="0.3">
      <c r="A382" s="54" t="s">
        <v>650</v>
      </c>
      <c r="B382" s="57" t="s">
        <v>1093</v>
      </c>
      <c r="C382" s="54" t="s">
        <v>112</v>
      </c>
      <c r="D382" s="94" t="s">
        <v>1094</v>
      </c>
      <c r="E382" s="58">
        <v>77</v>
      </c>
      <c r="F382" s="86">
        <f>E382/D382</f>
        <v>1</v>
      </c>
      <c r="G382" s="191"/>
    </row>
    <row r="383" spans="1:7" s="1" customFormat="1" ht="79.2" x14ac:dyDescent="0.3">
      <c r="A383" s="54" t="s">
        <v>1099</v>
      </c>
      <c r="B383" s="57" t="s">
        <v>1095</v>
      </c>
      <c r="C383" s="54" t="s">
        <v>99</v>
      </c>
      <c r="D383" s="94" t="s">
        <v>1096</v>
      </c>
      <c r="E383" s="59">
        <v>193</v>
      </c>
      <c r="F383" s="86">
        <v>1</v>
      </c>
      <c r="G383" s="191"/>
    </row>
    <row r="384" spans="1:7" s="1" customFormat="1" ht="92.4" x14ac:dyDescent="0.3">
      <c r="A384" s="54" t="s">
        <v>1100</v>
      </c>
      <c r="B384" s="57" t="s">
        <v>1097</v>
      </c>
      <c r="C384" s="54" t="s">
        <v>112</v>
      </c>
      <c r="D384" s="94" t="s">
        <v>851</v>
      </c>
      <c r="E384" s="58">
        <v>76.2</v>
      </c>
      <c r="F384" s="86">
        <v>1</v>
      </c>
      <c r="G384" s="191"/>
    </row>
    <row r="385" spans="1:7" s="1" customFormat="1" ht="13.8" x14ac:dyDescent="0.3">
      <c r="A385" s="212" t="s">
        <v>191</v>
      </c>
      <c r="B385" s="213"/>
      <c r="C385" s="213"/>
      <c r="D385" s="213"/>
      <c r="E385" s="213"/>
      <c r="F385" s="213"/>
      <c r="G385" s="214"/>
    </row>
    <row r="386" spans="1:7" s="1" customFormat="1" ht="39.6" x14ac:dyDescent="0.3">
      <c r="A386" s="162" t="s">
        <v>123</v>
      </c>
      <c r="B386" s="191" t="s">
        <v>192</v>
      </c>
      <c r="C386" s="54" t="s">
        <v>99</v>
      </c>
      <c r="D386" s="58">
        <v>1000</v>
      </c>
      <c r="E386" s="58">
        <v>1754</v>
      </c>
      <c r="F386" s="66">
        <v>1</v>
      </c>
      <c r="G386" s="90"/>
    </row>
    <row r="387" spans="1:7" s="1" customFormat="1" ht="13.8" x14ac:dyDescent="0.3">
      <c r="A387" s="212" t="s">
        <v>512</v>
      </c>
      <c r="B387" s="213"/>
      <c r="C387" s="213"/>
      <c r="D387" s="213"/>
      <c r="E387" s="213"/>
      <c r="F387" s="213"/>
      <c r="G387" s="214"/>
    </row>
    <row r="388" spans="1:7" s="1" customFormat="1" ht="39.6" x14ac:dyDescent="0.3">
      <c r="A388" s="62" t="s">
        <v>146</v>
      </c>
      <c r="B388" s="191" t="s">
        <v>479</v>
      </c>
      <c r="C388" s="54" t="s">
        <v>99</v>
      </c>
      <c r="D388" s="94" t="s">
        <v>1098</v>
      </c>
      <c r="E388" s="58">
        <v>56</v>
      </c>
      <c r="F388" s="62">
        <f>E388/D388</f>
        <v>0.98245614035087714</v>
      </c>
      <c r="G388" s="57"/>
    </row>
    <row r="389" spans="1:7" s="1" customFormat="1" ht="66" x14ac:dyDescent="0.3">
      <c r="A389" s="62" t="s">
        <v>147</v>
      </c>
      <c r="B389" s="191" t="s">
        <v>480</v>
      </c>
      <c r="C389" s="54" t="s">
        <v>112</v>
      </c>
      <c r="D389" s="58">
        <v>80</v>
      </c>
      <c r="E389" s="58">
        <v>98.2</v>
      </c>
      <c r="F389" s="62">
        <v>1</v>
      </c>
      <c r="G389" s="57"/>
    </row>
    <row r="390" spans="1:7" s="1" customFormat="1" ht="52.8" x14ac:dyDescent="0.3">
      <c r="A390" s="62" t="s">
        <v>229</v>
      </c>
      <c r="B390" s="191" t="s">
        <v>481</v>
      </c>
      <c r="C390" s="54" t="s">
        <v>105</v>
      </c>
      <c r="D390" s="58">
        <v>3</v>
      </c>
      <c r="E390" s="58">
        <v>8</v>
      </c>
      <c r="F390" s="62">
        <v>1</v>
      </c>
      <c r="G390" s="57"/>
    </row>
    <row r="391" spans="1:7" s="1" customFormat="1" ht="79.2" x14ac:dyDescent="0.3">
      <c r="A391" s="62" t="s">
        <v>230</v>
      </c>
      <c r="B391" s="191" t="s">
        <v>500</v>
      </c>
      <c r="C391" s="54" t="s">
        <v>112</v>
      </c>
      <c r="D391" s="58">
        <v>78</v>
      </c>
      <c r="E391" s="58">
        <v>98.2</v>
      </c>
      <c r="F391" s="62">
        <v>1</v>
      </c>
      <c r="G391" s="57"/>
    </row>
    <row r="392" spans="1:7" s="1" customFormat="1" ht="13.8" x14ac:dyDescent="0.3">
      <c r="A392" s="212" t="s">
        <v>503</v>
      </c>
      <c r="B392" s="213"/>
      <c r="C392" s="213"/>
      <c r="D392" s="213"/>
      <c r="E392" s="213"/>
      <c r="F392" s="213"/>
      <c r="G392" s="214"/>
    </row>
    <row r="393" spans="1:7" s="1" customFormat="1" ht="39.6" x14ac:dyDescent="0.3">
      <c r="A393" s="62" t="s">
        <v>148</v>
      </c>
      <c r="B393" s="191" t="s">
        <v>501</v>
      </c>
      <c r="C393" s="54" t="s">
        <v>99</v>
      </c>
      <c r="D393" s="58">
        <v>150</v>
      </c>
      <c r="E393" s="58">
        <v>157</v>
      </c>
      <c r="F393" s="62">
        <v>1</v>
      </c>
      <c r="G393" s="57"/>
    </row>
    <row r="394" spans="1:7" s="1" customFormat="1" ht="39.6" x14ac:dyDescent="0.3">
      <c r="A394" s="62" t="s">
        <v>149</v>
      </c>
      <c r="B394" s="191" t="s">
        <v>502</v>
      </c>
      <c r="C394" s="54" t="s">
        <v>99</v>
      </c>
      <c r="D394" s="58">
        <v>10</v>
      </c>
      <c r="E394" s="58">
        <v>16</v>
      </c>
      <c r="F394" s="62">
        <v>1</v>
      </c>
      <c r="G394" s="57"/>
    </row>
    <row r="395" spans="1:7" s="1" customFormat="1" ht="52.8" x14ac:dyDescent="0.3">
      <c r="A395" s="62" t="s">
        <v>150</v>
      </c>
      <c r="B395" s="191" t="s">
        <v>504</v>
      </c>
      <c r="C395" s="54" t="s">
        <v>99</v>
      </c>
      <c r="D395" s="58">
        <v>2</v>
      </c>
      <c r="E395" s="58">
        <v>1</v>
      </c>
      <c r="F395" s="62">
        <f>E395/D395</f>
        <v>0.5</v>
      </c>
      <c r="G395" s="57" t="s">
        <v>1132</v>
      </c>
    </row>
    <row r="396" spans="1:7" s="1" customFormat="1" ht="13.8" x14ac:dyDescent="0.3">
      <c r="A396" s="212" t="s">
        <v>784</v>
      </c>
      <c r="B396" s="213"/>
      <c r="C396" s="213"/>
      <c r="D396" s="213"/>
      <c r="E396" s="213"/>
      <c r="F396" s="213"/>
      <c r="G396" s="214"/>
    </row>
    <row r="397" spans="1:7" s="1" customFormat="1" ht="26.4" x14ac:dyDescent="0.3">
      <c r="A397" s="62" t="s">
        <v>157</v>
      </c>
      <c r="B397" s="191" t="s">
        <v>804</v>
      </c>
      <c r="C397" s="54" t="s">
        <v>99</v>
      </c>
      <c r="D397" s="58">
        <v>110</v>
      </c>
      <c r="E397" s="58">
        <v>126</v>
      </c>
      <c r="F397" s="62">
        <v>1</v>
      </c>
      <c r="G397" s="57"/>
    </row>
    <row r="398" spans="1:7" s="1" customFormat="1" ht="39.6" x14ac:dyDescent="0.3">
      <c r="A398" s="62" t="s">
        <v>158</v>
      </c>
      <c r="B398" s="191" t="s">
        <v>805</v>
      </c>
      <c r="C398" s="54" t="s">
        <v>99</v>
      </c>
      <c r="D398" s="58">
        <v>8</v>
      </c>
      <c r="E398" s="58">
        <v>10</v>
      </c>
      <c r="F398" s="62">
        <v>1</v>
      </c>
      <c r="G398" s="57"/>
    </row>
    <row r="399" spans="1:7" s="1" customFormat="1" ht="66" x14ac:dyDescent="0.3">
      <c r="A399" s="62" t="s">
        <v>394</v>
      </c>
      <c r="B399" s="191" t="s">
        <v>806</v>
      </c>
      <c r="C399" s="54" t="s">
        <v>112</v>
      </c>
      <c r="D399" s="58">
        <v>51</v>
      </c>
      <c r="E399" s="58">
        <v>39.799999999999997</v>
      </c>
      <c r="F399" s="62">
        <f>E399/D399</f>
        <v>0.78039215686274499</v>
      </c>
      <c r="G399" s="57" t="s">
        <v>1133</v>
      </c>
    </row>
    <row r="400" spans="1:7" s="1" customFormat="1" ht="66" x14ac:dyDescent="0.3">
      <c r="A400" s="62" t="s">
        <v>1101</v>
      </c>
      <c r="B400" s="191" t="s">
        <v>807</v>
      </c>
      <c r="C400" s="54" t="s">
        <v>112</v>
      </c>
      <c r="D400" s="58">
        <v>50</v>
      </c>
      <c r="E400" s="58">
        <v>23.4</v>
      </c>
      <c r="F400" s="95">
        <f>E400/D400</f>
        <v>0.46799999999999997</v>
      </c>
      <c r="G400" s="57" t="s">
        <v>1134</v>
      </c>
    </row>
    <row r="401" spans="1:7" s="1" customFormat="1" ht="39.6" x14ac:dyDescent="0.3">
      <c r="A401" s="62" t="s">
        <v>1102</v>
      </c>
      <c r="B401" s="191" t="s">
        <v>506</v>
      </c>
      <c r="C401" s="54" t="s">
        <v>112</v>
      </c>
      <c r="D401" s="58">
        <v>30</v>
      </c>
      <c r="E401" s="58">
        <v>100</v>
      </c>
      <c r="F401" s="62">
        <v>1</v>
      </c>
      <c r="G401" s="57"/>
    </row>
    <row r="402" spans="1:7" s="1" customFormat="1" ht="52.8" x14ac:dyDescent="0.3">
      <c r="A402" s="62" t="s">
        <v>1103</v>
      </c>
      <c r="B402" s="191" t="s">
        <v>507</v>
      </c>
      <c r="C402" s="54" t="s">
        <v>112</v>
      </c>
      <c r="D402" s="58">
        <v>30</v>
      </c>
      <c r="E402" s="58">
        <v>50</v>
      </c>
      <c r="F402" s="62">
        <v>1</v>
      </c>
      <c r="G402" s="57"/>
    </row>
    <row r="403" spans="1:7" s="1" customFormat="1" ht="39.6" x14ac:dyDescent="0.3">
      <c r="A403" s="62" t="s">
        <v>1104</v>
      </c>
      <c r="B403" s="191" t="s">
        <v>508</v>
      </c>
      <c r="C403" s="54" t="s">
        <v>112</v>
      </c>
      <c r="D403" s="58">
        <v>50</v>
      </c>
      <c r="E403" s="58">
        <v>100</v>
      </c>
      <c r="F403" s="62">
        <v>1</v>
      </c>
      <c r="G403" s="57"/>
    </row>
    <row r="404" spans="1:7" s="1" customFormat="1" ht="52.8" x14ac:dyDescent="0.3">
      <c r="A404" s="62" t="s">
        <v>1105</v>
      </c>
      <c r="B404" s="191" t="s">
        <v>509</v>
      </c>
      <c r="C404" s="54" t="s">
        <v>112</v>
      </c>
      <c r="D404" s="58">
        <v>50</v>
      </c>
      <c r="E404" s="58">
        <v>50</v>
      </c>
      <c r="F404" s="62">
        <f>E404/D404</f>
        <v>1</v>
      </c>
      <c r="G404" s="57"/>
    </row>
    <row r="405" spans="1:7" s="1" customFormat="1" ht="52.8" x14ac:dyDescent="0.3">
      <c r="A405" s="62" t="s">
        <v>1106</v>
      </c>
      <c r="B405" s="191" t="s">
        <v>510</v>
      </c>
      <c r="C405" s="54" t="s">
        <v>112</v>
      </c>
      <c r="D405" s="58">
        <v>80</v>
      </c>
      <c r="E405" s="58">
        <v>100</v>
      </c>
      <c r="F405" s="62">
        <v>1</v>
      </c>
      <c r="G405" s="57"/>
    </row>
    <row r="406" spans="1:7" s="1" customFormat="1" ht="52.8" x14ac:dyDescent="0.3">
      <c r="A406" s="62" t="s">
        <v>1107</v>
      </c>
      <c r="B406" s="191" t="s">
        <v>511</v>
      </c>
      <c r="C406" s="54" t="s">
        <v>112</v>
      </c>
      <c r="D406" s="58">
        <v>46.7</v>
      </c>
      <c r="E406" s="58">
        <v>60.9</v>
      </c>
      <c r="F406" s="95">
        <v>1</v>
      </c>
      <c r="G406" s="57"/>
    </row>
    <row r="407" spans="1:7" ht="39.6" x14ac:dyDescent="0.3">
      <c r="A407" s="62" t="s">
        <v>1108</v>
      </c>
      <c r="B407" s="191" t="s">
        <v>1110</v>
      </c>
      <c r="C407" s="54" t="s">
        <v>112</v>
      </c>
      <c r="D407" s="58">
        <v>3</v>
      </c>
      <c r="E407" s="58">
        <v>30.4</v>
      </c>
      <c r="F407" s="95">
        <v>1</v>
      </c>
      <c r="G407" s="57"/>
    </row>
    <row r="408" spans="1:7" ht="39.6" x14ac:dyDescent="0.3">
      <c r="A408" s="62" t="s">
        <v>1109</v>
      </c>
      <c r="B408" s="191" t="s">
        <v>1111</v>
      </c>
      <c r="C408" s="54" t="s">
        <v>99</v>
      </c>
      <c r="D408" s="58">
        <v>1</v>
      </c>
      <c r="E408" s="58">
        <v>1</v>
      </c>
      <c r="F408" s="95">
        <v>1</v>
      </c>
      <c r="G408" s="57"/>
    </row>
    <row r="409" spans="1:7" ht="39.6" x14ac:dyDescent="0.3">
      <c r="A409" s="62" t="s">
        <v>1112</v>
      </c>
      <c r="B409" s="191" t="s">
        <v>1113</v>
      </c>
      <c r="C409" s="54" t="s">
        <v>99</v>
      </c>
      <c r="D409" s="58">
        <v>2</v>
      </c>
      <c r="E409" s="58">
        <v>6</v>
      </c>
      <c r="F409" s="95">
        <v>1</v>
      </c>
      <c r="G409" s="57"/>
    </row>
    <row r="410" spans="1:7" x14ac:dyDescent="0.3">
      <c r="A410" s="212" t="s">
        <v>808</v>
      </c>
      <c r="B410" s="206"/>
      <c r="C410" s="206"/>
      <c r="D410" s="206"/>
      <c r="E410" s="206"/>
      <c r="F410" s="206"/>
      <c r="G410" s="207"/>
    </row>
    <row r="411" spans="1:7" ht="39.6" x14ac:dyDescent="0.3">
      <c r="A411" s="162" t="s">
        <v>395</v>
      </c>
      <c r="B411" s="191" t="s">
        <v>1114</v>
      </c>
      <c r="C411" s="65" t="s">
        <v>99</v>
      </c>
      <c r="D411" s="65">
        <v>400</v>
      </c>
      <c r="E411" s="65">
        <v>785</v>
      </c>
      <c r="F411" s="66">
        <v>1</v>
      </c>
      <c r="G411" s="188"/>
    </row>
    <row r="412" spans="1:7" ht="66" x14ac:dyDescent="0.3">
      <c r="A412" s="162" t="s">
        <v>396</v>
      </c>
      <c r="B412" s="191" t="s">
        <v>1115</v>
      </c>
      <c r="C412" s="65" t="s">
        <v>99</v>
      </c>
      <c r="D412" s="65">
        <v>67</v>
      </c>
      <c r="E412" s="65">
        <v>182</v>
      </c>
      <c r="F412" s="66">
        <v>1</v>
      </c>
      <c r="G412" s="188"/>
    </row>
    <row r="413" spans="1:7" ht="52.8" x14ac:dyDescent="0.3">
      <c r="A413" s="162" t="s">
        <v>505</v>
      </c>
      <c r="B413" s="191" t="s">
        <v>1116</v>
      </c>
      <c r="C413" s="65" t="s">
        <v>112</v>
      </c>
      <c r="D413" s="65">
        <v>85</v>
      </c>
      <c r="E413" s="65">
        <v>89.6</v>
      </c>
      <c r="F413" s="66">
        <v>1</v>
      </c>
      <c r="G413" s="188"/>
    </row>
    <row r="414" spans="1:7" x14ac:dyDescent="0.3">
      <c r="A414" s="253" t="s">
        <v>1117</v>
      </c>
      <c r="B414" s="254"/>
      <c r="C414" s="254"/>
      <c r="D414" s="254"/>
      <c r="E414" s="254"/>
      <c r="F414" s="254"/>
      <c r="G414" s="255"/>
    </row>
    <row r="415" spans="1:7" ht="79.2" x14ac:dyDescent="0.3">
      <c r="A415" s="162" t="s">
        <v>809</v>
      </c>
      <c r="B415" s="191" t="s">
        <v>1118</v>
      </c>
      <c r="C415" s="65" t="s">
        <v>99</v>
      </c>
      <c r="D415" s="65">
        <v>150</v>
      </c>
      <c r="E415" s="62">
        <v>33</v>
      </c>
      <c r="F415" s="66">
        <f>E415/D415</f>
        <v>0.22</v>
      </c>
      <c r="G415" s="57" t="s">
        <v>1135</v>
      </c>
    </row>
    <row r="416" spans="1:7" ht="26.4" x14ac:dyDescent="0.3">
      <c r="A416" s="94" t="s">
        <v>810</v>
      </c>
      <c r="B416" s="191" t="s">
        <v>1119</v>
      </c>
      <c r="C416" s="65" t="s">
        <v>99</v>
      </c>
      <c r="D416" s="65">
        <v>180</v>
      </c>
      <c r="E416" s="62">
        <v>223</v>
      </c>
      <c r="F416" s="66">
        <v>1</v>
      </c>
      <c r="G416" s="194"/>
    </row>
    <row r="417" spans="1:7" ht="26.4" x14ac:dyDescent="0.3">
      <c r="A417" s="94" t="s">
        <v>811</v>
      </c>
      <c r="B417" s="191" t="s">
        <v>1120</v>
      </c>
      <c r="C417" s="65" t="s">
        <v>99</v>
      </c>
      <c r="D417" s="65">
        <v>140</v>
      </c>
      <c r="E417" s="62">
        <v>176</v>
      </c>
      <c r="F417" s="66">
        <v>1</v>
      </c>
      <c r="G417" s="194"/>
    </row>
    <row r="418" spans="1:7" ht="66" x14ac:dyDescent="0.3">
      <c r="A418" s="94" t="s">
        <v>812</v>
      </c>
      <c r="B418" s="191" t="s">
        <v>1121</v>
      </c>
      <c r="C418" s="65" t="s">
        <v>99</v>
      </c>
      <c r="D418" s="65">
        <v>6</v>
      </c>
      <c r="E418" s="62">
        <v>0</v>
      </c>
      <c r="F418" s="66">
        <f t="shared" ref="F418" si="6">E418/D418</f>
        <v>0</v>
      </c>
      <c r="G418" s="57" t="s">
        <v>1136</v>
      </c>
    </row>
    <row r="419" spans="1:7" x14ac:dyDescent="0.3">
      <c r="A419" s="227" t="s">
        <v>1127</v>
      </c>
      <c r="B419" s="256"/>
      <c r="C419" s="256"/>
      <c r="D419" s="256"/>
      <c r="E419" s="256"/>
      <c r="F419" s="256"/>
      <c r="G419" s="257"/>
    </row>
    <row r="420" spans="1:7" ht="39.6" x14ac:dyDescent="0.3">
      <c r="A420" s="94" t="s">
        <v>461</v>
      </c>
      <c r="B420" s="191" t="s">
        <v>1122</v>
      </c>
      <c r="C420" s="65" t="s">
        <v>99</v>
      </c>
      <c r="D420" s="65">
        <v>50</v>
      </c>
      <c r="E420" s="65">
        <v>64</v>
      </c>
      <c r="F420" s="66">
        <v>1</v>
      </c>
      <c r="G420" s="194"/>
    </row>
    <row r="421" spans="1:7" ht="26.4" x14ac:dyDescent="0.3">
      <c r="A421" s="94" t="s">
        <v>463</v>
      </c>
      <c r="B421" s="191" t="s">
        <v>1123</v>
      </c>
      <c r="C421" s="65" t="s">
        <v>99</v>
      </c>
      <c r="D421" s="65">
        <v>69</v>
      </c>
      <c r="E421" s="65">
        <v>70</v>
      </c>
      <c r="F421" s="66">
        <v>1</v>
      </c>
      <c r="G421" s="194"/>
    </row>
    <row r="422" spans="1:7" ht="39.6" x14ac:dyDescent="0.3">
      <c r="A422" s="94" t="s">
        <v>465</v>
      </c>
      <c r="B422" s="191" t="s">
        <v>1124</v>
      </c>
      <c r="C422" s="65" t="s">
        <v>99</v>
      </c>
      <c r="D422" s="65">
        <v>90</v>
      </c>
      <c r="E422" s="65">
        <v>92</v>
      </c>
      <c r="F422" s="66">
        <v>1</v>
      </c>
      <c r="G422" s="194"/>
    </row>
    <row r="423" spans="1:7" x14ac:dyDescent="0.3">
      <c r="A423" s="94" t="s">
        <v>468</v>
      </c>
      <c r="B423" s="191" t="s">
        <v>1125</v>
      </c>
      <c r="C423" s="54" t="s">
        <v>1126</v>
      </c>
      <c r="D423" s="65">
        <v>0.4</v>
      </c>
      <c r="E423" s="65">
        <v>0.4</v>
      </c>
      <c r="F423" s="66">
        <f t="shared" ref="F423" si="7">E423/D423</f>
        <v>1</v>
      </c>
      <c r="G423" s="188"/>
    </row>
    <row r="424" spans="1:7" ht="60" customHeight="1" x14ac:dyDescent="0.3">
      <c r="A424" s="52"/>
      <c r="B424" s="209" t="s">
        <v>1602</v>
      </c>
      <c r="C424" s="210"/>
      <c r="D424" s="210"/>
      <c r="E424" s="210"/>
      <c r="F424" s="210"/>
      <c r="G424" s="211"/>
    </row>
    <row r="425" spans="1:7" x14ac:dyDescent="0.3">
      <c r="A425" s="205" t="s">
        <v>788</v>
      </c>
      <c r="B425" s="206"/>
      <c r="C425" s="206"/>
      <c r="D425" s="206"/>
      <c r="E425" s="206"/>
      <c r="F425" s="206"/>
      <c r="G425" s="207"/>
    </row>
    <row r="426" spans="1:7" x14ac:dyDescent="0.3">
      <c r="A426" s="212" t="s">
        <v>553</v>
      </c>
      <c r="B426" s="213"/>
      <c r="C426" s="213"/>
      <c r="D426" s="213"/>
      <c r="E426" s="213"/>
      <c r="F426" s="213"/>
      <c r="G426" s="214"/>
    </row>
    <row r="427" spans="1:7" x14ac:dyDescent="0.3">
      <c r="A427" s="212" t="s">
        <v>231</v>
      </c>
      <c r="B427" s="213"/>
      <c r="C427" s="213"/>
      <c r="D427" s="213"/>
      <c r="E427" s="213"/>
      <c r="F427" s="213"/>
      <c r="G427" s="214"/>
    </row>
    <row r="428" spans="1:7" ht="39.6" x14ac:dyDescent="0.3">
      <c r="A428" s="54" t="s">
        <v>114</v>
      </c>
      <c r="B428" s="191" t="s">
        <v>597</v>
      </c>
      <c r="C428" s="54" t="s">
        <v>112</v>
      </c>
      <c r="D428" s="96">
        <v>37.9</v>
      </c>
      <c r="E428" s="96">
        <v>38.5</v>
      </c>
      <c r="F428" s="62">
        <v>1</v>
      </c>
      <c r="G428" s="191"/>
    </row>
    <row r="429" spans="1:7" ht="66" x14ac:dyDescent="0.3">
      <c r="A429" s="54" t="s">
        <v>115</v>
      </c>
      <c r="B429" s="191" t="s">
        <v>600</v>
      </c>
      <c r="C429" s="54" t="s">
        <v>112</v>
      </c>
      <c r="D429" s="96">
        <v>29</v>
      </c>
      <c r="E429" s="96">
        <v>29.1</v>
      </c>
      <c r="F429" s="62">
        <v>1</v>
      </c>
      <c r="G429" s="191"/>
    </row>
    <row r="430" spans="1:7" ht="52.8" x14ac:dyDescent="0.3">
      <c r="A430" s="54" t="s">
        <v>117</v>
      </c>
      <c r="B430" s="191" t="s">
        <v>633</v>
      </c>
      <c r="C430" s="54" t="s">
        <v>112</v>
      </c>
      <c r="D430" s="96">
        <v>17.600000000000001</v>
      </c>
      <c r="E430" s="96">
        <v>17.600000000000001</v>
      </c>
      <c r="F430" s="62">
        <v>1</v>
      </c>
      <c r="G430" s="191"/>
    </row>
    <row r="431" spans="1:7" ht="92.4" x14ac:dyDescent="0.3">
      <c r="A431" s="54" t="s">
        <v>119</v>
      </c>
      <c r="B431" s="191" t="s">
        <v>630</v>
      </c>
      <c r="C431" s="54" t="s">
        <v>112</v>
      </c>
      <c r="D431" s="96">
        <v>10</v>
      </c>
      <c r="E431" s="96">
        <v>14</v>
      </c>
      <c r="F431" s="62">
        <v>1</v>
      </c>
      <c r="G431" s="191"/>
    </row>
    <row r="432" spans="1:7" ht="26.4" x14ac:dyDescent="0.3">
      <c r="A432" s="54" t="s">
        <v>120</v>
      </c>
      <c r="B432" s="191" t="s">
        <v>1339</v>
      </c>
      <c r="C432" s="54" t="s">
        <v>112</v>
      </c>
      <c r="D432" s="96">
        <v>68.5</v>
      </c>
      <c r="E432" s="96">
        <v>68.5</v>
      </c>
      <c r="F432" s="62">
        <v>1</v>
      </c>
      <c r="G432" s="191"/>
    </row>
    <row r="433" spans="1:7" ht="39.6" x14ac:dyDescent="0.3">
      <c r="A433" s="54" t="s">
        <v>121</v>
      </c>
      <c r="B433" s="191" t="s">
        <v>1340</v>
      </c>
      <c r="C433" s="54" t="s">
        <v>112</v>
      </c>
      <c r="D433" s="96">
        <v>29</v>
      </c>
      <c r="E433" s="96">
        <v>29</v>
      </c>
      <c r="F433" s="62">
        <v>1</v>
      </c>
      <c r="G433" s="191"/>
    </row>
    <row r="434" spans="1:7" ht="39.6" x14ac:dyDescent="0.3">
      <c r="A434" s="54" t="s">
        <v>189</v>
      </c>
      <c r="B434" s="191" t="s">
        <v>1341</v>
      </c>
      <c r="C434" s="54" t="s">
        <v>112</v>
      </c>
      <c r="D434" s="96">
        <v>12</v>
      </c>
      <c r="E434" s="96">
        <v>12</v>
      </c>
      <c r="F434" s="62">
        <v>1</v>
      </c>
      <c r="G434" s="191"/>
    </row>
    <row r="435" spans="1:7" x14ac:dyDescent="0.3">
      <c r="A435" s="212" t="s">
        <v>1048</v>
      </c>
      <c r="B435" s="213"/>
      <c r="C435" s="213"/>
      <c r="D435" s="213"/>
      <c r="E435" s="213"/>
      <c r="F435" s="213"/>
      <c r="G435" s="214"/>
    </row>
    <row r="436" spans="1:7" ht="79.2" x14ac:dyDescent="0.3">
      <c r="A436" s="54" t="s">
        <v>123</v>
      </c>
      <c r="B436" s="191" t="s">
        <v>232</v>
      </c>
      <c r="C436" s="54" t="s">
        <v>112</v>
      </c>
      <c r="D436" s="54">
        <v>50</v>
      </c>
      <c r="E436" s="54">
        <v>44.2</v>
      </c>
      <c r="F436" s="62">
        <f>E436/D436</f>
        <v>0.88400000000000001</v>
      </c>
      <c r="G436" s="191" t="s">
        <v>1342</v>
      </c>
    </row>
    <row r="437" spans="1:7" ht="66" x14ac:dyDescent="0.3">
      <c r="A437" s="54" t="s">
        <v>125</v>
      </c>
      <c r="B437" s="191" t="s">
        <v>813</v>
      </c>
      <c r="C437" s="54" t="s">
        <v>112</v>
      </c>
      <c r="D437" s="54">
        <v>41</v>
      </c>
      <c r="E437" s="54">
        <v>31</v>
      </c>
      <c r="F437" s="62">
        <f>E437/D437</f>
        <v>0.75609756097560976</v>
      </c>
      <c r="G437" s="191" t="s">
        <v>1343</v>
      </c>
    </row>
    <row r="438" spans="1:7" ht="26.4" x14ac:dyDescent="0.3">
      <c r="A438" s="162" t="s">
        <v>126</v>
      </c>
      <c r="B438" s="191" t="s">
        <v>233</v>
      </c>
      <c r="C438" s="54" t="s">
        <v>99</v>
      </c>
      <c r="D438" s="54">
        <v>4800</v>
      </c>
      <c r="E438" s="54">
        <v>4811</v>
      </c>
      <c r="F438" s="62">
        <v>1</v>
      </c>
      <c r="G438" s="191"/>
    </row>
    <row r="439" spans="1:7" ht="39.6" x14ac:dyDescent="0.3">
      <c r="A439" s="162" t="s">
        <v>127</v>
      </c>
      <c r="B439" s="191" t="s">
        <v>634</v>
      </c>
      <c r="C439" s="54" t="s">
        <v>112</v>
      </c>
      <c r="D439" s="54">
        <v>39.799999999999997</v>
      </c>
      <c r="E439" s="54">
        <v>39.799999999999997</v>
      </c>
      <c r="F439" s="62">
        <v>1</v>
      </c>
      <c r="G439" s="191"/>
    </row>
    <row r="440" spans="1:7" ht="39.6" x14ac:dyDescent="0.3">
      <c r="A440" s="162" t="s">
        <v>128</v>
      </c>
      <c r="B440" s="191" t="s">
        <v>369</v>
      </c>
      <c r="C440" s="54" t="s">
        <v>112</v>
      </c>
      <c r="D440" s="54">
        <v>45.5</v>
      </c>
      <c r="E440" s="54">
        <v>45.5</v>
      </c>
      <c r="F440" s="62">
        <v>1</v>
      </c>
      <c r="G440" s="191"/>
    </row>
    <row r="441" spans="1:7" ht="66" x14ac:dyDescent="0.3">
      <c r="A441" s="162" t="s">
        <v>598</v>
      </c>
      <c r="B441" s="191" t="s">
        <v>1050</v>
      </c>
      <c r="C441" s="54" t="s">
        <v>112</v>
      </c>
      <c r="D441" s="54">
        <v>19</v>
      </c>
      <c r="E441" s="54">
        <v>21.5</v>
      </c>
      <c r="F441" s="62">
        <v>1</v>
      </c>
      <c r="G441" s="191"/>
    </row>
    <row r="442" spans="1:7" ht="66" x14ac:dyDescent="0.3">
      <c r="A442" s="162" t="s">
        <v>282</v>
      </c>
      <c r="B442" s="191" t="s">
        <v>599</v>
      </c>
      <c r="C442" s="54" t="s">
        <v>112</v>
      </c>
      <c r="D442" s="54">
        <v>6.2</v>
      </c>
      <c r="E442" s="54">
        <v>5</v>
      </c>
      <c r="F442" s="62">
        <f>E442/D442</f>
        <v>0.80645161290322576</v>
      </c>
      <c r="G442" s="191" t="s">
        <v>1344</v>
      </c>
    </row>
    <row r="443" spans="1:7" ht="118.8" x14ac:dyDescent="0.3">
      <c r="A443" s="162" t="s">
        <v>285</v>
      </c>
      <c r="B443" s="191" t="s">
        <v>631</v>
      </c>
      <c r="C443" s="54" t="s">
        <v>112</v>
      </c>
      <c r="D443" s="54">
        <v>100</v>
      </c>
      <c r="E443" s="54">
        <v>100</v>
      </c>
      <c r="F443" s="62">
        <v>1</v>
      </c>
      <c r="G443" s="191"/>
    </row>
    <row r="444" spans="1:7" ht="39.6" x14ac:dyDescent="0.3">
      <c r="A444" s="162" t="s">
        <v>568</v>
      </c>
      <c r="B444" s="191" t="s">
        <v>1345</v>
      </c>
      <c r="C444" s="54" t="s">
        <v>112</v>
      </c>
      <c r="D444" s="54">
        <v>100</v>
      </c>
      <c r="E444" s="54">
        <v>100</v>
      </c>
      <c r="F444" s="62">
        <v>1</v>
      </c>
      <c r="G444" s="191"/>
    </row>
    <row r="445" spans="1:7" x14ac:dyDescent="0.3">
      <c r="A445" s="212" t="s">
        <v>234</v>
      </c>
      <c r="B445" s="213"/>
      <c r="C445" s="213"/>
      <c r="D445" s="213"/>
      <c r="E445" s="213"/>
      <c r="F445" s="213"/>
      <c r="G445" s="214"/>
    </row>
    <row r="446" spans="1:7" ht="39.6" x14ac:dyDescent="0.3">
      <c r="A446" s="163" t="s">
        <v>135</v>
      </c>
      <c r="B446" s="191" t="s">
        <v>632</v>
      </c>
      <c r="C446" s="54" t="s">
        <v>112</v>
      </c>
      <c r="D446" s="54">
        <v>79.7</v>
      </c>
      <c r="E446" s="54">
        <v>82.7</v>
      </c>
      <c r="F446" s="62">
        <v>1.0022779043280183</v>
      </c>
      <c r="G446" s="191"/>
    </row>
    <row r="447" spans="1:7" ht="39.6" x14ac:dyDescent="0.3">
      <c r="A447" s="163" t="s">
        <v>144</v>
      </c>
      <c r="B447" s="191" t="s">
        <v>635</v>
      </c>
      <c r="C447" s="54" t="s">
        <v>99</v>
      </c>
      <c r="D447" s="54">
        <v>227</v>
      </c>
      <c r="E447" s="54">
        <v>227</v>
      </c>
      <c r="F447" s="62">
        <v>1</v>
      </c>
      <c r="G447" s="191"/>
    </row>
    <row r="448" spans="1:7" x14ac:dyDescent="0.3">
      <c r="A448" s="163" t="s">
        <v>145</v>
      </c>
      <c r="B448" s="191" t="s">
        <v>636</v>
      </c>
      <c r="C448" s="54" t="s">
        <v>112</v>
      </c>
      <c r="D448" s="54">
        <v>33</v>
      </c>
      <c r="E448" s="54">
        <v>70</v>
      </c>
      <c r="F448" s="62">
        <v>1</v>
      </c>
      <c r="G448" s="191"/>
    </row>
    <row r="449" spans="1:7" ht="26.4" x14ac:dyDescent="0.3">
      <c r="A449" s="77" t="s">
        <v>197</v>
      </c>
      <c r="B449" s="191" t="s">
        <v>1346</v>
      </c>
      <c r="C449" s="54" t="s">
        <v>105</v>
      </c>
      <c r="D449" s="54">
        <v>0</v>
      </c>
      <c r="E449" s="54">
        <v>1</v>
      </c>
      <c r="F449" s="62">
        <v>1</v>
      </c>
      <c r="G449" s="191"/>
    </row>
    <row r="450" spans="1:7" x14ac:dyDescent="0.3">
      <c r="A450" s="212" t="s">
        <v>1636</v>
      </c>
      <c r="B450" s="213"/>
      <c r="C450" s="213"/>
      <c r="D450" s="213"/>
      <c r="E450" s="213"/>
      <c r="F450" s="213"/>
      <c r="G450" s="214"/>
    </row>
    <row r="451" spans="1:7" ht="52.8" x14ac:dyDescent="0.3">
      <c r="A451" s="164" t="s">
        <v>146</v>
      </c>
      <c r="B451" s="191" t="s">
        <v>637</v>
      </c>
      <c r="C451" s="54" t="s">
        <v>235</v>
      </c>
      <c r="D451" s="65">
        <v>62</v>
      </c>
      <c r="E451" s="65">
        <v>23</v>
      </c>
      <c r="F451" s="62">
        <f>E451/D451</f>
        <v>0.37096774193548387</v>
      </c>
      <c r="G451" s="191" t="s">
        <v>1347</v>
      </c>
    </row>
    <row r="452" spans="1:7" ht="26.4" x14ac:dyDescent="0.3">
      <c r="A452" s="71" t="s">
        <v>147</v>
      </c>
      <c r="B452" s="191" t="s">
        <v>236</v>
      </c>
      <c r="C452" s="54" t="s">
        <v>99</v>
      </c>
      <c r="D452" s="65">
        <v>2720</v>
      </c>
      <c r="E452" s="65">
        <v>2720</v>
      </c>
      <c r="F452" s="62">
        <v>1</v>
      </c>
      <c r="G452" s="191"/>
    </row>
    <row r="453" spans="1:7" ht="26.4" x14ac:dyDescent="0.3">
      <c r="A453" s="71" t="s">
        <v>229</v>
      </c>
      <c r="B453" s="191" t="s">
        <v>237</v>
      </c>
      <c r="C453" s="54" t="s">
        <v>105</v>
      </c>
      <c r="D453" s="65">
        <v>18</v>
      </c>
      <c r="E453" s="65">
        <v>18</v>
      </c>
      <c r="F453" s="62">
        <v>1</v>
      </c>
      <c r="G453" s="191"/>
    </row>
    <row r="454" spans="1:7" ht="26.4" x14ac:dyDescent="0.3">
      <c r="A454" s="165" t="s">
        <v>230</v>
      </c>
      <c r="B454" s="187" t="s">
        <v>238</v>
      </c>
      <c r="C454" s="72" t="s">
        <v>99</v>
      </c>
      <c r="D454" s="97">
        <v>17350</v>
      </c>
      <c r="E454" s="97">
        <v>17350</v>
      </c>
      <c r="F454" s="98">
        <v>1</v>
      </c>
      <c r="G454" s="187"/>
    </row>
    <row r="455" spans="1:7" s="10" customFormat="1" ht="66" x14ac:dyDescent="0.3">
      <c r="A455" s="71" t="s">
        <v>293</v>
      </c>
      <c r="B455" s="191" t="s">
        <v>815</v>
      </c>
      <c r="C455" s="65" t="s">
        <v>818</v>
      </c>
      <c r="D455" s="97">
        <v>4.4000000000000003E-3</v>
      </c>
      <c r="E455" s="97">
        <v>7.1000000000000004E-3</v>
      </c>
      <c r="F455" s="66">
        <v>1</v>
      </c>
      <c r="G455" s="191" t="s">
        <v>1348</v>
      </c>
    </row>
    <row r="456" spans="1:7" s="10" customFormat="1" ht="39.6" x14ac:dyDescent="0.3">
      <c r="A456" s="71" t="s">
        <v>294</v>
      </c>
      <c r="B456" s="133" t="s">
        <v>829</v>
      </c>
      <c r="C456" s="65" t="s">
        <v>112</v>
      </c>
      <c r="D456" s="97">
        <v>1.26E-2</v>
      </c>
      <c r="E456" s="97">
        <v>1.26E-2</v>
      </c>
      <c r="F456" s="66">
        <v>1</v>
      </c>
      <c r="G456" s="120"/>
    </row>
    <row r="457" spans="1:7" s="10" customFormat="1" ht="39.6" x14ac:dyDescent="0.3">
      <c r="A457" s="71" t="s">
        <v>814</v>
      </c>
      <c r="B457" s="191" t="s">
        <v>816</v>
      </c>
      <c r="C457" s="65" t="s">
        <v>112</v>
      </c>
      <c r="D457" s="97">
        <v>33</v>
      </c>
      <c r="E457" s="97">
        <v>56</v>
      </c>
      <c r="F457" s="66">
        <v>1</v>
      </c>
      <c r="G457" s="57" t="s">
        <v>1349</v>
      </c>
    </row>
    <row r="458" spans="1:7" s="10" customFormat="1" ht="39.6" x14ac:dyDescent="0.3">
      <c r="A458" s="71" t="s">
        <v>358</v>
      </c>
      <c r="B458" s="191" t="s">
        <v>817</v>
      </c>
      <c r="C458" s="65" t="s">
        <v>112</v>
      </c>
      <c r="D458" s="97">
        <v>30</v>
      </c>
      <c r="E458" s="97">
        <v>58</v>
      </c>
      <c r="F458" s="66">
        <v>1</v>
      </c>
      <c r="G458" s="191" t="s">
        <v>1350</v>
      </c>
    </row>
    <row r="459" spans="1:7" x14ac:dyDescent="0.3">
      <c r="A459" s="239" t="s">
        <v>782</v>
      </c>
      <c r="B459" s="239"/>
      <c r="C459" s="239"/>
      <c r="D459" s="239"/>
      <c r="E459" s="239"/>
      <c r="F459" s="239"/>
      <c r="G459" s="239"/>
    </row>
    <row r="460" spans="1:7" ht="52.8" x14ac:dyDescent="0.3">
      <c r="A460" s="71" t="s">
        <v>148</v>
      </c>
      <c r="B460" s="191" t="s">
        <v>638</v>
      </c>
      <c r="C460" s="54" t="s">
        <v>112</v>
      </c>
      <c r="D460" s="65">
        <v>63</v>
      </c>
      <c r="E460" s="65">
        <v>2.9</v>
      </c>
      <c r="F460" s="62">
        <f>E460/D460</f>
        <v>4.6031746031746028E-2</v>
      </c>
      <c r="G460" s="236" t="s">
        <v>1351</v>
      </c>
    </row>
    <row r="461" spans="1:7" ht="79.2" x14ac:dyDescent="0.3">
      <c r="A461" s="71" t="s">
        <v>149</v>
      </c>
      <c r="B461" s="191" t="s">
        <v>639</v>
      </c>
      <c r="C461" s="54" t="s">
        <v>112</v>
      </c>
      <c r="D461" s="54">
        <v>33.5</v>
      </c>
      <c r="E461" s="54">
        <v>0</v>
      </c>
      <c r="F461" s="62">
        <f>E461/D461</f>
        <v>0</v>
      </c>
      <c r="G461" s="237"/>
    </row>
    <row r="462" spans="1:7" ht="92.4" x14ac:dyDescent="0.3">
      <c r="A462" s="71" t="s">
        <v>150</v>
      </c>
      <c r="B462" s="191" t="s">
        <v>640</v>
      </c>
      <c r="C462" s="54" t="s">
        <v>112</v>
      </c>
      <c r="D462" s="54">
        <v>100</v>
      </c>
      <c r="E462" s="54">
        <v>0</v>
      </c>
      <c r="F462" s="62">
        <f>E462/D462</f>
        <v>0</v>
      </c>
      <c r="G462" s="238"/>
    </row>
    <row r="463" spans="1:7" ht="145.19999999999999" x14ac:dyDescent="0.3">
      <c r="A463" s="71" t="s">
        <v>151</v>
      </c>
      <c r="B463" s="191" t="s">
        <v>239</v>
      </c>
      <c r="C463" s="54" t="s">
        <v>235</v>
      </c>
      <c r="D463" s="54">
        <v>1150</v>
      </c>
      <c r="E463" s="54">
        <v>47</v>
      </c>
      <c r="F463" s="62">
        <f>E463/D463</f>
        <v>4.0869565217391303E-2</v>
      </c>
      <c r="G463" s="191" t="s">
        <v>1352</v>
      </c>
    </row>
    <row r="464" spans="1:7" ht="66" x14ac:dyDescent="0.3">
      <c r="A464" s="71" t="s">
        <v>152</v>
      </c>
      <c r="B464" s="191" t="s">
        <v>641</v>
      </c>
      <c r="C464" s="54" t="s">
        <v>112</v>
      </c>
      <c r="D464" s="54" t="s">
        <v>106</v>
      </c>
      <c r="E464" s="54" t="s">
        <v>106</v>
      </c>
      <c r="F464" s="62" t="s">
        <v>106</v>
      </c>
      <c r="G464" s="191"/>
    </row>
    <row r="465" spans="1:7" ht="52.8" x14ac:dyDescent="0.3">
      <c r="A465" s="71" t="s">
        <v>153</v>
      </c>
      <c r="B465" s="191" t="s">
        <v>642</v>
      </c>
      <c r="C465" s="54" t="s">
        <v>112</v>
      </c>
      <c r="D465" s="54">
        <v>100</v>
      </c>
      <c r="E465" s="54">
        <v>100</v>
      </c>
      <c r="F465" s="62">
        <v>1</v>
      </c>
      <c r="G465" s="191"/>
    </row>
    <row r="466" spans="1:7" ht="52.8" x14ac:dyDescent="0.3">
      <c r="A466" s="71" t="s">
        <v>154</v>
      </c>
      <c r="B466" s="191" t="s">
        <v>643</v>
      </c>
      <c r="C466" s="54" t="s">
        <v>112</v>
      </c>
      <c r="D466" s="65">
        <v>100</v>
      </c>
      <c r="E466" s="65">
        <v>100</v>
      </c>
      <c r="F466" s="62">
        <v>1</v>
      </c>
      <c r="G466" s="191"/>
    </row>
    <row r="467" spans="1:7" ht="52.8" x14ac:dyDescent="0.3">
      <c r="A467" s="71" t="s">
        <v>155</v>
      </c>
      <c r="B467" s="191" t="s">
        <v>644</v>
      </c>
      <c r="C467" s="54" t="s">
        <v>112</v>
      </c>
      <c r="D467" s="54">
        <v>100</v>
      </c>
      <c r="E467" s="54">
        <v>100</v>
      </c>
      <c r="F467" s="62">
        <v>1</v>
      </c>
      <c r="G467" s="191"/>
    </row>
    <row r="468" spans="1:7" ht="52.8" x14ac:dyDescent="0.3">
      <c r="A468" s="71" t="s">
        <v>156</v>
      </c>
      <c r="B468" s="191" t="s">
        <v>1353</v>
      </c>
      <c r="C468" s="54" t="s">
        <v>112</v>
      </c>
      <c r="D468" s="54">
        <v>100</v>
      </c>
      <c r="E468" s="54">
        <v>100</v>
      </c>
      <c r="F468" s="62">
        <v>1</v>
      </c>
      <c r="G468" s="191"/>
    </row>
    <row r="469" spans="1:7" ht="61.5" customHeight="1" x14ac:dyDescent="0.3">
      <c r="A469" s="71"/>
      <c r="B469" s="209" t="s">
        <v>1603</v>
      </c>
      <c r="C469" s="210"/>
      <c r="D469" s="210"/>
      <c r="E469" s="210"/>
      <c r="F469" s="210"/>
      <c r="G469" s="211"/>
    </row>
    <row r="470" spans="1:7" x14ac:dyDescent="0.3">
      <c r="A470" s="205" t="s">
        <v>544</v>
      </c>
      <c r="B470" s="206"/>
      <c r="C470" s="206"/>
      <c r="D470" s="206"/>
      <c r="E470" s="206"/>
      <c r="F470" s="206"/>
      <c r="G470" s="207"/>
    </row>
    <row r="471" spans="1:7" s="1" customFormat="1" ht="13.8" x14ac:dyDescent="0.3">
      <c r="A471" s="212" t="s">
        <v>554</v>
      </c>
      <c r="B471" s="213"/>
      <c r="C471" s="213"/>
      <c r="D471" s="213"/>
      <c r="E471" s="213"/>
      <c r="F471" s="213"/>
      <c r="G471" s="214"/>
    </row>
    <row r="472" spans="1:7" s="16" customFormat="1" ht="13.8" x14ac:dyDescent="0.25">
      <c r="A472" s="258" t="s">
        <v>878</v>
      </c>
      <c r="B472" s="258"/>
      <c r="C472" s="258"/>
      <c r="D472" s="258"/>
      <c r="E472" s="258"/>
      <c r="F472" s="258"/>
      <c r="G472" s="258"/>
    </row>
    <row r="473" spans="1:7" s="16" customFormat="1" ht="79.2" x14ac:dyDescent="0.3">
      <c r="A473" s="54" t="s">
        <v>114</v>
      </c>
      <c r="B473" s="57" t="s">
        <v>245</v>
      </c>
      <c r="C473" s="54" t="s">
        <v>246</v>
      </c>
      <c r="D473" s="95">
        <v>45805.3</v>
      </c>
      <c r="E473" s="95">
        <v>59890</v>
      </c>
      <c r="F473" s="66">
        <v>1</v>
      </c>
      <c r="G473" s="191" t="s">
        <v>1051</v>
      </c>
    </row>
    <row r="474" spans="1:7" s="16" customFormat="1" ht="79.2" x14ac:dyDescent="0.3">
      <c r="A474" s="54" t="s">
        <v>115</v>
      </c>
      <c r="B474" s="57" t="s">
        <v>247</v>
      </c>
      <c r="C474" s="54" t="s">
        <v>248</v>
      </c>
      <c r="D474" s="95">
        <v>144132.47</v>
      </c>
      <c r="E474" s="95">
        <v>191589.4906221109</v>
      </c>
      <c r="F474" s="66">
        <v>1</v>
      </c>
      <c r="G474" s="191" t="s">
        <v>1051</v>
      </c>
    </row>
    <row r="475" spans="1:7" s="16" customFormat="1" ht="52.8" x14ac:dyDescent="0.3">
      <c r="A475" s="54" t="s">
        <v>116</v>
      </c>
      <c r="B475" s="57" t="s">
        <v>249</v>
      </c>
      <c r="C475" s="54" t="s">
        <v>112</v>
      </c>
      <c r="D475" s="95">
        <v>18.809999999999999</v>
      </c>
      <c r="E475" s="65">
        <v>23.1</v>
      </c>
      <c r="F475" s="66">
        <v>1</v>
      </c>
      <c r="G475" s="191" t="s">
        <v>1320</v>
      </c>
    </row>
    <row r="476" spans="1:7" s="16" customFormat="1" ht="39.6" x14ac:dyDescent="0.3">
      <c r="A476" s="54" t="s">
        <v>117</v>
      </c>
      <c r="B476" s="57" t="s">
        <v>250</v>
      </c>
      <c r="C476" s="54" t="s">
        <v>112</v>
      </c>
      <c r="D476" s="95">
        <v>76.45</v>
      </c>
      <c r="E476" s="63">
        <v>75.2</v>
      </c>
      <c r="F476" s="66">
        <f>E476/D476</f>
        <v>0.98364944408109878</v>
      </c>
      <c r="G476" s="191" t="s">
        <v>773</v>
      </c>
    </row>
    <row r="477" spans="1:7" s="16" customFormat="1" ht="66" x14ac:dyDescent="0.3">
      <c r="A477" s="54" t="s">
        <v>118</v>
      </c>
      <c r="B477" s="57" t="s">
        <v>774</v>
      </c>
      <c r="C477" s="54" t="s">
        <v>775</v>
      </c>
      <c r="D477" s="54">
        <v>30</v>
      </c>
      <c r="E477" s="65">
        <v>27</v>
      </c>
      <c r="F477" s="66">
        <v>1</v>
      </c>
      <c r="G477" s="191" t="s">
        <v>869</v>
      </c>
    </row>
    <row r="478" spans="1:7" s="16" customFormat="1" ht="13.8" x14ac:dyDescent="0.25">
      <c r="A478" s="258" t="s">
        <v>251</v>
      </c>
      <c r="B478" s="258"/>
      <c r="C478" s="258"/>
      <c r="D478" s="258"/>
      <c r="E478" s="258"/>
      <c r="F478" s="258"/>
      <c r="G478" s="258"/>
    </row>
    <row r="479" spans="1:7" s="16" customFormat="1" ht="52.8" x14ac:dyDescent="0.3">
      <c r="A479" s="54" t="s">
        <v>123</v>
      </c>
      <c r="B479" s="57" t="s">
        <v>252</v>
      </c>
      <c r="C479" s="54" t="s">
        <v>67</v>
      </c>
      <c r="D479" s="54">
        <v>56</v>
      </c>
      <c r="E479" s="54">
        <v>56</v>
      </c>
      <c r="F479" s="66">
        <v>1</v>
      </c>
      <c r="G479" s="191"/>
    </row>
    <row r="480" spans="1:7" s="16" customFormat="1" ht="26.4" x14ac:dyDescent="0.3">
      <c r="A480" s="54" t="s">
        <v>125</v>
      </c>
      <c r="B480" s="57" t="s">
        <v>545</v>
      </c>
      <c r="C480" s="54" t="s">
        <v>112</v>
      </c>
      <c r="D480" s="54">
        <v>113.9</v>
      </c>
      <c r="E480" s="54">
        <v>113.9</v>
      </c>
      <c r="F480" s="66">
        <v>1</v>
      </c>
      <c r="G480" s="191"/>
    </row>
    <row r="481" spans="1:7" s="16" customFormat="1" ht="145.19999999999999" x14ac:dyDescent="0.3">
      <c r="A481" s="54" t="s">
        <v>126</v>
      </c>
      <c r="B481" s="57" t="s">
        <v>871</v>
      </c>
      <c r="C481" s="54" t="s">
        <v>184</v>
      </c>
      <c r="D481" s="54">
        <v>45.796999999999997</v>
      </c>
      <c r="E481" s="54">
        <v>53.529000000000003</v>
      </c>
      <c r="F481" s="66">
        <v>1</v>
      </c>
      <c r="G481" s="191" t="s">
        <v>1321</v>
      </c>
    </row>
    <row r="482" spans="1:7" s="16" customFormat="1" ht="52.8" x14ac:dyDescent="0.3">
      <c r="A482" s="54" t="s">
        <v>127</v>
      </c>
      <c r="B482" s="57" t="s">
        <v>872</v>
      </c>
      <c r="C482" s="54" t="s">
        <v>67</v>
      </c>
      <c r="D482" s="54">
        <v>3963</v>
      </c>
      <c r="E482" s="54">
        <v>4327</v>
      </c>
      <c r="F482" s="63">
        <v>1</v>
      </c>
      <c r="G482" s="191" t="s">
        <v>1322</v>
      </c>
    </row>
    <row r="483" spans="1:7" s="16" customFormat="1" ht="52.8" x14ac:dyDescent="0.3">
      <c r="A483" s="54" t="s">
        <v>260</v>
      </c>
      <c r="B483" s="57" t="s">
        <v>1323</v>
      </c>
      <c r="C483" s="54" t="s">
        <v>67</v>
      </c>
      <c r="D483" s="54">
        <v>467</v>
      </c>
      <c r="E483" s="54">
        <v>770</v>
      </c>
      <c r="F483" s="63">
        <v>1</v>
      </c>
      <c r="G483" s="191" t="s">
        <v>1052</v>
      </c>
    </row>
    <row r="484" spans="1:7" s="16" customFormat="1" ht="66" x14ac:dyDescent="0.3">
      <c r="A484" s="54" t="s">
        <v>282</v>
      </c>
      <c r="B484" s="57" t="s">
        <v>1324</v>
      </c>
      <c r="C484" s="54" t="s">
        <v>67</v>
      </c>
      <c r="D484" s="54">
        <v>20</v>
      </c>
      <c r="E484" s="54">
        <v>20</v>
      </c>
      <c r="F484" s="63">
        <v>1</v>
      </c>
      <c r="G484" s="191" t="s">
        <v>1053</v>
      </c>
    </row>
    <row r="485" spans="1:7" s="16" customFormat="1" ht="26.4" x14ac:dyDescent="0.3">
      <c r="A485" s="54" t="s">
        <v>285</v>
      </c>
      <c r="B485" s="57" t="s">
        <v>873</v>
      </c>
      <c r="C485" s="54" t="s">
        <v>184</v>
      </c>
      <c r="D485" s="54">
        <v>2.746</v>
      </c>
      <c r="E485" s="54">
        <v>3.6859999999999999</v>
      </c>
      <c r="F485" s="63">
        <v>1</v>
      </c>
      <c r="G485" s="191" t="s">
        <v>874</v>
      </c>
    </row>
    <row r="486" spans="1:7" s="16" customFormat="1" ht="39.6" x14ac:dyDescent="0.3">
      <c r="A486" s="54" t="s">
        <v>568</v>
      </c>
      <c r="B486" s="57" t="s">
        <v>875</v>
      </c>
      <c r="C486" s="54" t="s">
        <v>184</v>
      </c>
      <c r="D486" s="54">
        <v>0.32700000000000001</v>
      </c>
      <c r="E486" s="100">
        <v>0.24299999999999999</v>
      </c>
      <c r="F486" s="63">
        <f>E486/D486</f>
        <v>0.74311926605504586</v>
      </c>
      <c r="G486" s="191" t="s">
        <v>1325</v>
      </c>
    </row>
    <row r="487" spans="1:7" s="16" customFormat="1" ht="39.6" x14ac:dyDescent="0.3">
      <c r="A487" s="54" t="s">
        <v>569</v>
      </c>
      <c r="B487" s="57" t="s">
        <v>876</v>
      </c>
      <c r="C487" s="54" t="s">
        <v>184</v>
      </c>
      <c r="D487" s="54">
        <v>0.06</v>
      </c>
      <c r="E487" s="54">
        <v>0.108</v>
      </c>
      <c r="F487" s="63">
        <v>1</v>
      </c>
      <c r="G487" s="191" t="s">
        <v>870</v>
      </c>
    </row>
    <row r="488" spans="1:7" s="16" customFormat="1" ht="39.6" x14ac:dyDescent="0.3">
      <c r="A488" s="54" t="s">
        <v>570</v>
      </c>
      <c r="B488" s="57" t="s">
        <v>877</v>
      </c>
      <c r="C488" s="54" t="s">
        <v>184</v>
      </c>
      <c r="D488" s="54">
        <v>0.502</v>
      </c>
      <c r="E488" s="54">
        <v>1.2030000000000001</v>
      </c>
      <c r="F488" s="63">
        <v>1</v>
      </c>
      <c r="G488" s="191" t="s">
        <v>1054</v>
      </c>
    </row>
    <row r="489" spans="1:7" s="16" customFormat="1" ht="13.8" x14ac:dyDescent="0.25">
      <c r="A489" s="258" t="s">
        <v>776</v>
      </c>
      <c r="B489" s="258"/>
      <c r="C489" s="258"/>
      <c r="D489" s="258"/>
      <c r="E489" s="258"/>
      <c r="F489" s="258"/>
      <c r="G489" s="258"/>
    </row>
    <row r="490" spans="1:7" s="16" customFormat="1" ht="26.4" x14ac:dyDescent="0.3">
      <c r="A490" s="162" t="s">
        <v>130</v>
      </c>
      <c r="B490" s="57" t="s">
        <v>253</v>
      </c>
      <c r="C490" s="54" t="s">
        <v>777</v>
      </c>
      <c r="D490" s="62">
        <v>930</v>
      </c>
      <c r="E490" s="54">
        <v>1051.05</v>
      </c>
      <c r="F490" s="63">
        <v>1</v>
      </c>
      <c r="G490" s="191" t="s">
        <v>1326</v>
      </c>
    </row>
    <row r="491" spans="1:7" s="16" customFormat="1" ht="13.8" x14ac:dyDescent="0.3">
      <c r="A491" s="162" t="s">
        <v>131</v>
      </c>
      <c r="B491" s="57" t="s">
        <v>1327</v>
      </c>
      <c r="C491" s="54" t="s">
        <v>105</v>
      </c>
      <c r="D491" s="54">
        <v>191</v>
      </c>
      <c r="E491" s="54">
        <v>191</v>
      </c>
      <c r="F491" s="63">
        <v>1</v>
      </c>
      <c r="G491" s="191"/>
    </row>
    <row r="492" spans="1:7" s="16" customFormat="1" ht="66" x14ac:dyDescent="0.3">
      <c r="A492" s="54" t="s">
        <v>132</v>
      </c>
      <c r="B492" s="57" t="s">
        <v>486</v>
      </c>
      <c r="C492" s="54" t="s">
        <v>105</v>
      </c>
      <c r="D492" s="54">
        <v>8</v>
      </c>
      <c r="E492" s="54">
        <v>4</v>
      </c>
      <c r="F492" s="63">
        <f>E492/D492</f>
        <v>0.5</v>
      </c>
      <c r="G492" s="191" t="s">
        <v>1328</v>
      </c>
    </row>
    <row r="493" spans="1:7" s="16" customFormat="1" ht="39.6" x14ac:dyDescent="0.3">
      <c r="A493" s="54" t="s">
        <v>133</v>
      </c>
      <c r="B493" s="57" t="s">
        <v>546</v>
      </c>
      <c r="C493" s="54" t="s">
        <v>105</v>
      </c>
      <c r="D493" s="54">
        <v>3</v>
      </c>
      <c r="E493" s="54">
        <v>3</v>
      </c>
      <c r="F493" s="63">
        <f>E493/D493</f>
        <v>1</v>
      </c>
      <c r="G493" s="191" t="s">
        <v>1055</v>
      </c>
    </row>
    <row r="494" spans="1:7" s="16" customFormat="1" ht="26.4" x14ac:dyDescent="0.3">
      <c r="A494" s="54" t="s">
        <v>193</v>
      </c>
      <c r="B494" s="57" t="s">
        <v>778</v>
      </c>
      <c r="C494" s="54" t="s">
        <v>99</v>
      </c>
      <c r="D494" s="54">
        <v>2</v>
      </c>
      <c r="E494" s="54">
        <v>2</v>
      </c>
      <c r="F494" s="63">
        <f>E494/D494</f>
        <v>1</v>
      </c>
      <c r="G494" s="191"/>
    </row>
    <row r="495" spans="1:7" s="16" customFormat="1" ht="39.6" x14ac:dyDescent="0.3">
      <c r="A495" s="54" t="s">
        <v>194</v>
      </c>
      <c r="B495" s="57" t="s">
        <v>779</v>
      </c>
      <c r="C495" s="54" t="s">
        <v>105</v>
      </c>
      <c r="D495" s="54">
        <v>10</v>
      </c>
      <c r="E495" s="54">
        <v>0</v>
      </c>
      <c r="F495" s="63">
        <f>E495/D495</f>
        <v>0</v>
      </c>
      <c r="G495" s="191" t="s">
        <v>1329</v>
      </c>
    </row>
    <row r="496" spans="1:7" s="16" customFormat="1" ht="52.8" x14ac:dyDescent="0.3">
      <c r="A496" s="54" t="s">
        <v>356</v>
      </c>
      <c r="B496" s="57" t="s">
        <v>879</v>
      </c>
      <c r="C496" s="54" t="s">
        <v>880</v>
      </c>
      <c r="D496" s="58">
        <v>2</v>
      </c>
      <c r="E496" s="58">
        <v>50.8</v>
      </c>
      <c r="F496" s="63">
        <v>1</v>
      </c>
      <c r="G496" s="191" t="s">
        <v>1330</v>
      </c>
    </row>
    <row r="497" spans="1:7" s="16" customFormat="1" ht="13.8" x14ac:dyDescent="0.25">
      <c r="A497" s="258" t="s">
        <v>254</v>
      </c>
      <c r="B497" s="258"/>
      <c r="C497" s="258"/>
      <c r="D497" s="258"/>
      <c r="E497" s="258"/>
      <c r="F497" s="258"/>
      <c r="G497" s="258"/>
    </row>
    <row r="498" spans="1:7" s="16" customFormat="1" ht="105.6" x14ac:dyDescent="0.3">
      <c r="A498" s="54" t="s">
        <v>135</v>
      </c>
      <c r="B498" s="57" t="s">
        <v>780</v>
      </c>
      <c r="C498" s="54" t="s">
        <v>112</v>
      </c>
      <c r="D498" s="54">
        <v>100</v>
      </c>
      <c r="E498" s="65">
        <v>100.05</v>
      </c>
      <c r="F498" s="66">
        <v>1</v>
      </c>
      <c r="G498" s="191" t="s">
        <v>1331</v>
      </c>
    </row>
    <row r="499" spans="1:7" s="16" customFormat="1" ht="13.8" x14ac:dyDescent="0.25">
      <c r="A499" s="260" t="s">
        <v>1332</v>
      </c>
      <c r="B499" s="260"/>
      <c r="C499" s="260"/>
      <c r="D499" s="260"/>
      <c r="E499" s="260"/>
      <c r="F499" s="260"/>
      <c r="G499" s="260"/>
    </row>
    <row r="500" spans="1:7" s="16" customFormat="1" ht="52.8" x14ac:dyDescent="0.3">
      <c r="A500" s="54" t="s">
        <v>146</v>
      </c>
      <c r="B500" s="57" t="s">
        <v>487</v>
      </c>
      <c r="C500" s="54" t="s">
        <v>112</v>
      </c>
      <c r="D500" s="54">
        <v>90</v>
      </c>
      <c r="E500" s="54">
        <v>95.41</v>
      </c>
      <c r="F500" s="66">
        <v>1</v>
      </c>
      <c r="G500" s="191" t="s">
        <v>1333</v>
      </c>
    </row>
    <row r="501" spans="1:7" s="16" customFormat="1" ht="66" x14ac:dyDescent="0.3">
      <c r="A501" s="54" t="s">
        <v>147</v>
      </c>
      <c r="B501" s="57" t="s">
        <v>255</v>
      </c>
      <c r="C501" s="54" t="s">
        <v>112</v>
      </c>
      <c r="D501" s="54">
        <v>93</v>
      </c>
      <c r="E501" s="54">
        <v>93.4</v>
      </c>
      <c r="F501" s="66">
        <v>1</v>
      </c>
      <c r="G501" s="191" t="s">
        <v>1334</v>
      </c>
    </row>
    <row r="502" spans="1:7" s="16" customFormat="1" ht="118.8" x14ac:dyDescent="0.3">
      <c r="A502" s="54" t="s">
        <v>229</v>
      </c>
      <c r="B502" s="57" t="s">
        <v>781</v>
      </c>
      <c r="C502" s="54" t="s">
        <v>112</v>
      </c>
      <c r="D502" s="54">
        <v>50</v>
      </c>
      <c r="E502" s="54">
        <v>75</v>
      </c>
      <c r="F502" s="66">
        <v>1</v>
      </c>
      <c r="G502" s="191" t="s">
        <v>1641</v>
      </c>
    </row>
    <row r="503" spans="1:7" s="1" customFormat="1" ht="60" customHeight="1" x14ac:dyDescent="0.3">
      <c r="A503" s="156"/>
      <c r="B503" s="209" t="s">
        <v>1604</v>
      </c>
      <c r="C503" s="210"/>
      <c r="D503" s="210"/>
      <c r="E503" s="210"/>
      <c r="F503" s="210"/>
      <c r="G503" s="211"/>
    </row>
    <row r="504" spans="1:7" s="1" customFormat="1" ht="13.8" x14ac:dyDescent="0.3">
      <c r="A504" s="205" t="s">
        <v>270</v>
      </c>
      <c r="B504" s="206"/>
      <c r="C504" s="206"/>
      <c r="D504" s="206"/>
      <c r="E504" s="206"/>
      <c r="F504" s="206"/>
      <c r="G504" s="207"/>
    </row>
    <row r="505" spans="1:7" s="1" customFormat="1" ht="13.8" x14ac:dyDescent="0.3">
      <c r="A505" s="212" t="s">
        <v>1642</v>
      </c>
      <c r="B505" s="213"/>
      <c r="C505" s="213"/>
      <c r="D505" s="213"/>
      <c r="E505" s="213"/>
      <c r="F505" s="213"/>
      <c r="G505" s="214"/>
    </row>
    <row r="506" spans="1:7" s="1" customFormat="1" ht="26.4" x14ac:dyDescent="0.3">
      <c r="A506" s="94" t="s">
        <v>136</v>
      </c>
      <c r="B506" s="191" t="s">
        <v>953</v>
      </c>
      <c r="C506" s="54" t="s">
        <v>271</v>
      </c>
      <c r="D506" s="62">
        <v>101.5</v>
      </c>
      <c r="E506" s="62">
        <v>103.2</v>
      </c>
      <c r="F506" s="99">
        <v>1</v>
      </c>
      <c r="G506" s="236" t="s">
        <v>964</v>
      </c>
    </row>
    <row r="507" spans="1:7" s="1" customFormat="1" ht="26.4" x14ac:dyDescent="0.3">
      <c r="A507" s="94" t="s">
        <v>138</v>
      </c>
      <c r="B507" s="191" t="s">
        <v>954</v>
      </c>
      <c r="C507" s="54" t="s">
        <v>271</v>
      </c>
      <c r="D507" s="62">
        <v>100.4</v>
      </c>
      <c r="E507" s="62">
        <v>100.6</v>
      </c>
      <c r="F507" s="99">
        <f t="shared" ref="F507" si="8">E507/D507</f>
        <v>1.0019920318725097</v>
      </c>
      <c r="G507" s="237"/>
    </row>
    <row r="508" spans="1:7" s="1" customFormat="1" ht="26.4" x14ac:dyDescent="0.3">
      <c r="A508" s="94" t="s">
        <v>263</v>
      </c>
      <c r="B508" s="191" t="s">
        <v>1194</v>
      </c>
      <c r="C508" s="54" t="s">
        <v>271</v>
      </c>
      <c r="D508" s="62">
        <v>102.4</v>
      </c>
      <c r="E508" s="62">
        <v>105.4</v>
      </c>
      <c r="F508" s="99">
        <v>1</v>
      </c>
      <c r="G508" s="238"/>
    </row>
    <row r="509" spans="1:7" s="1" customFormat="1" ht="39.6" x14ac:dyDescent="0.3">
      <c r="A509" s="94" t="s">
        <v>269</v>
      </c>
      <c r="B509" s="191" t="s">
        <v>272</v>
      </c>
      <c r="C509" s="54" t="s">
        <v>271</v>
      </c>
      <c r="D509" s="62">
        <v>100</v>
      </c>
      <c r="E509" s="58">
        <v>124.6</v>
      </c>
      <c r="F509" s="99">
        <v>1</v>
      </c>
      <c r="G509" s="191" t="s">
        <v>1195</v>
      </c>
    </row>
    <row r="510" spans="1:7" s="1" customFormat="1" ht="39.6" x14ac:dyDescent="0.3">
      <c r="A510" s="94" t="s">
        <v>388</v>
      </c>
      <c r="B510" s="191" t="s">
        <v>165</v>
      </c>
      <c r="C510" s="54" t="s">
        <v>271</v>
      </c>
      <c r="D510" s="62">
        <v>100</v>
      </c>
      <c r="E510" s="58">
        <v>108.6</v>
      </c>
      <c r="F510" s="99">
        <v>1</v>
      </c>
      <c r="G510" s="191" t="s">
        <v>1196</v>
      </c>
    </row>
    <row r="511" spans="1:7" s="1" customFormat="1" ht="39.6" x14ac:dyDescent="0.3">
      <c r="A511" s="94" t="s">
        <v>389</v>
      </c>
      <c r="B511" s="191" t="s">
        <v>955</v>
      </c>
      <c r="C511" s="54" t="s">
        <v>112</v>
      </c>
      <c r="D511" s="62">
        <v>15</v>
      </c>
      <c r="E511" s="58">
        <v>16.11</v>
      </c>
      <c r="F511" s="99">
        <v>1</v>
      </c>
      <c r="G511" s="191" t="s">
        <v>1197</v>
      </c>
    </row>
    <row r="512" spans="1:7" s="1" customFormat="1" ht="26.4" x14ac:dyDescent="0.3">
      <c r="A512" s="94" t="s">
        <v>390</v>
      </c>
      <c r="B512" s="191" t="s">
        <v>956</v>
      </c>
      <c r="C512" s="54" t="s">
        <v>248</v>
      </c>
      <c r="D512" s="58">
        <v>43306</v>
      </c>
      <c r="E512" s="58">
        <v>58322.400000000001</v>
      </c>
      <c r="F512" s="99">
        <v>1</v>
      </c>
      <c r="G512" s="191" t="s">
        <v>965</v>
      </c>
    </row>
    <row r="513" spans="1:7" s="1" customFormat="1" ht="13.8" x14ac:dyDescent="0.3">
      <c r="A513" s="212" t="s">
        <v>273</v>
      </c>
      <c r="B513" s="213"/>
      <c r="C513" s="213"/>
      <c r="D513" s="213"/>
      <c r="E513" s="213"/>
      <c r="F513" s="213"/>
      <c r="G513" s="214"/>
    </row>
    <row r="514" spans="1:7" s="1" customFormat="1" ht="52.8" x14ac:dyDescent="0.3">
      <c r="A514" s="94" t="s">
        <v>114</v>
      </c>
      <c r="B514" s="191" t="s">
        <v>391</v>
      </c>
      <c r="C514" s="54" t="s">
        <v>241</v>
      </c>
      <c r="D514" s="62">
        <v>35.200000000000003</v>
      </c>
      <c r="E514" s="62">
        <v>39.67</v>
      </c>
      <c r="F514" s="95">
        <v>1</v>
      </c>
      <c r="G514" s="191" t="s">
        <v>1200</v>
      </c>
    </row>
    <row r="515" spans="1:7" s="1" customFormat="1" ht="39.6" x14ac:dyDescent="0.3">
      <c r="A515" s="94" t="s">
        <v>115</v>
      </c>
      <c r="B515" s="191" t="s">
        <v>562</v>
      </c>
      <c r="C515" s="54" t="s">
        <v>241</v>
      </c>
      <c r="D515" s="62">
        <v>14.74</v>
      </c>
      <c r="E515" s="62">
        <v>17.04</v>
      </c>
      <c r="F515" s="95">
        <v>1</v>
      </c>
      <c r="G515" s="191" t="s">
        <v>1201</v>
      </c>
    </row>
    <row r="516" spans="1:7" s="1" customFormat="1" ht="13.8" x14ac:dyDescent="0.3">
      <c r="A516" s="94" t="s">
        <v>116</v>
      </c>
      <c r="B516" s="191" t="s">
        <v>392</v>
      </c>
      <c r="C516" s="54" t="s">
        <v>241</v>
      </c>
      <c r="D516" s="62">
        <v>13.2</v>
      </c>
      <c r="E516" s="62">
        <v>13.57</v>
      </c>
      <c r="F516" s="95">
        <v>1</v>
      </c>
      <c r="G516" s="236" t="s">
        <v>1202</v>
      </c>
    </row>
    <row r="517" spans="1:7" s="1" customFormat="1" ht="52.8" x14ac:dyDescent="0.3">
      <c r="A517" s="94" t="s">
        <v>117</v>
      </c>
      <c r="B517" s="191" t="s">
        <v>563</v>
      </c>
      <c r="C517" s="54" t="s">
        <v>241</v>
      </c>
      <c r="D517" s="100">
        <v>7.1349999999999998</v>
      </c>
      <c r="E517" s="100">
        <v>7.51</v>
      </c>
      <c r="F517" s="95">
        <v>1</v>
      </c>
      <c r="G517" s="238"/>
    </row>
    <row r="518" spans="1:7" s="1" customFormat="1" ht="39.6" x14ac:dyDescent="0.3">
      <c r="A518" s="94" t="s">
        <v>118</v>
      </c>
      <c r="B518" s="191" t="s">
        <v>564</v>
      </c>
      <c r="C518" s="54" t="s">
        <v>241</v>
      </c>
      <c r="D518" s="62">
        <v>0</v>
      </c>
      <c r="E518" s="100">
        <v>3.6999999999999998E-2</v>
      </c>
      <c r="F518" s="95">
        <v>1</v>
      </c>
      <c r="G518" s="191" t="s">
        <v>1203</v>
      </c>
    </row>
    <row r="519" spans="1:7" s="1" customFormat="1" ht="66" x14ac:dyDescent="0.3">
      <c r="A519" s="94" t="s">
        <v>119</v>
      </c>
      <c r="B519" s="191" t="s">
        <v>565</v>
      </c>
      <c r="C519" s="54" t="s">
        <v>274</v>
      </c>
      <c r="D519" s="62">
        <v>3.3</v>
      </c>
      <c r="E519" s="62">
        <v>3.3</v>
      </c>
      <c r="F519" s="95">
        <f t="shared" ref="F519" si="9">E519/D519</f>
        <v>1</v>
      </c>
      <c r="G519" s="191" t="s">
        <v>1204</v>
      </c>
    </row>
    <row r="520" spans="1:7" s="1" customFormat="1" ht="39.6" x14ac:dyDescent="0.3">
      <c r="A520" s="94" t="s">
        <v>120</v>
      </c>
      <c r="B520" s="191" t="s">
        <v>645</v>
      </c>
      <c r="C520" s="54" t="s">
        <v>274</v>
      </c>
      <c r="D520" s="62">
        <v>16.600000000000001</v>
      </c>
      <c r="E520" s="100">
        <v>16.989999999999998</v>
      </c>
      <c r="F520" s="95">
        <v>1</v>
      </c>
      <c r="G520" s="191" t="s">
        <v>1205</v>
      </c>
    </row>
    <row r="521" spans="1:7" s="1" customFormat="1" ht="39.6" x14ac:dyDescent="0.3">
      <c r="A521" s="94" t="s">
        <v>121</v>
      </c>
      <c r="B521" s="191" t="s">
        <v>275</v>
      </c>
      <c r="C521" s="54" t="s">
        <v>276</v>
      </c>
      <c r="D521" s="62">
        <v>1</v>
      </c>
      <c r="E521" s="100">
        <v>1.0780000000000001</v>
      </c>
      <c r="F521" s="95">
        <v>1</v>
      </c>
      <c r="G521" s="191" t="s">
        <v>1206</v>
      </c>
    </row>
    <row r="522" spans="1:7" s="1" customFormat="1" ht="39.6" x14ac:dyDescent="0.3">
      <c r="A522" s="94" t="s">
        <v>189</v>
      </c>
      <c r="B522" s="191" t="s">
        <v>1198</v>
      </c>
      <c r="C522" s="54" t="s">
        <v>112</v>
      </c>
      <c r="D522" s="62">
        <v>1.9</v>
      </c>
      <c r="E522" s="62">
        <v>2.17</v>
      </c>
      <c r="F522" s="95">
        <v>1</v>
      </c>
      <c r="G522" s="191" t="s">
        <v>1207</v>
      </c>
    </row>
    <row r="523" spans="1:7" s="1" customFormat="1" ht="13.8" x14ac:dyDescent="0.3">
      <c r="A523" s="94" t="s">
        <v>646</v>
      </c>
      <c r="B523" s="191" t="s">
        <v>647</v>
      </c>
      <c r="C523" s="54" t="s">
        <v>288</v>
      </c>
      <c r="D523" s="62">
        <v>135</v>
      </c>
      <c r="E523" s="62">
        <v>136</v>
      </c>
      <c r="F523" s="95">
        <v>1</v>
      </c>
      <c r="G523" s="236" t="s">
        <v>1208</v>
      </c>
    </row>
    <row r="524" spans="1:7" s="1" customFormat="1" ht="13.8" x14ac:dyDescent="0.3">
      <c r="A524" s="94" t="s">
        <v>648</v>
      </c>
      <c r="B524" s="191" t="s">
        <v>649</v>
      </c>
      <c r="C524" s="54" t="s">
        <v>288</v>
      </c>
      <c r="D524" s="62">
        <v>11</v>
      </c>
      <c r="E524" s="62">
        <v>11.5</v>
      </c>
      <c r="F524" s="95">
        <v>1</v>
      </c>
      <c r="G524" s="237"/>
    </row>
    <row r="525" spans="1:7" s="1" customFormat="1" ht="26.4" x14ac:dyDescent="0.3">
      <c r="A525" s="94" t="s">
        <v>650</v>
      </c>
      <c r="B525" s="191" t="s">
        <v>651</v>
      </c>
      <c r="C525" s="54" t="s">
        <v>288</v>
      </c>
      <c r="D525" s="62">
        <v>120</v>
      </c>
      <c r="E525" s="62">
        <v>125</v>
      </c>
      <c r="F525" s="95">
        <v>1</v>
      </c>
      <c r="G525" s="238"/>
    </row>
    <row r="526" spans="1:7" s="1" customFormat="1" ht="52.8" x14ac:dyDescent="0.3">
      <c r="A526" s="94" t="s">
        <v>1099</v>
      </c>
      <c r="B526" s="191" t="s">
        <v>1199</v>
      </c>
      <c r="C526" s="54" t="s">
        <v>241</v>
      </c>
      <c r="D526" s="62">
        <v>0.1</v>
      </c>
      <c r="E526" s="62">
        <v>0.37</v>
      </c>
      <c r="F526" s="95">
        <v>1</v>
      </c>
      <c r="G526" s="191" t="s">
        <v>1209</v>
      </c>
    </row>
    <row r="527" spans="1:7" s="1" customFormat="1" ht="13.8" x14ac:dyDescent="0.3">
      <c r="A527" s="212" t="s">
        <v>277</v>
      </c>
      <c r="B527" s="213"/>
      <c r="C527" s="213"/>
      <c r="D527" s="213"/>
      <c r="E527" s="213"/>
      <c r="F527" s="213"/>
      <c r="G527" s="214"/>
    </row>
    <row r="528" spans="1:7" s="1" customFormat="1" ht="26.4" x14ac:dyDescent="0.3">
      <c r="A528" s="54" t="s">
        <v>123</v>
      </c>
      <c r="B528" s="191" t="s">
        <v>278</v>
      </c>
      <c r="C528" s="54" t="s">
        <v>1210</v>
      </c>
      <c r="D528" s="62">
        <v>4.4000000000000004</v>
      </c>
      <c r="E528" s="54">
        <v>4.3310000000000004</v>
      </c>
      <c r="F528" s="95">
        <f>E528/D528</f>
        <v>0.98431818181818187</v>
      </c>
      <c r="G528" s="191" t="s">
        <v>966</v>
      </c>
    </row>
    <row r="529" spans="1:7" s="1" customFormat="1" ht="26.4" x14ac:dyDescent="0.3">
      <c r="A529" s="54" t="s">
        <v>125</v>
      </c>
      <c r="B529" s="191" t="s">
        <v>279</v>
      </c>
      <c r="C529" s="54" t="s">
        <v>1210</v>
      </c>
      <c r="D529" s="62">
        <v>30</v>
      </c>
      <c r="E529" s="54">
        <v>24.888000000000002</v>
      </c>
      <c r="F529" s="95">
        <f t="shared" ref="F529:F536" si="10">E529/D529</f>
        <v>0.8296</v>
      </c>
      <c r="G529" s="195" t="s">
        <v>1212</v>
      </c>
    </row>
    <row r="530" spans="1:7" s="1" customFormat="1" ht="26.4" x14ac:dyDescent="0.3">
      <c r="A530" s="54" t="s">
        <v>126</v>
      </c>
      <c r="B530" s="191" t="s">
        <v>280</v>
      </c>
      <c r="C530" s="54" t="s">
        <v>1210</v>
      </c>
      <c r="D530" s="95">
        <v>306</v>
      </c>
      <c r="E530" s="58">
        <v>291.39999999999998</v>
      </c>
      <c r="F530" s="95">
        <f t="shared" si="10"/>
        <v>0.95228758169934635</v>
      </c>
      <c r="G530" s="191" t="s">
        <v>1213</v>
      </c>
    </row>
    <row r="531" spans="1:7" s="1" customFormat="1" ht="52.8" x14ac:dyDescent="0.3">
      <c r="A531" s="54" t="s">
        <v>127</v>
      </c>
      <c r="B531" s="191" t="s">
        <v>566</v>
      </c>
      <c r="C531" s="54" t="s">
        <v>1210</v>
      </c>
      <c r="D531" s="62">
        <v>46</v>
      </c>
      <c r="E531" s="54">
        <v>47.811</v>
      </c>
      <c r="F531" s="95">
        <v>1</v>
      </c>
      <c r="G531" s="191" t="s">
        <v>1214</v>
      </c>
    </row>
    <row r="532" spans="1:7" s="1" customFormat="1" ht="26.4" x14ac:dyDescent="0.3">
      <c r="A532" s="54" t="s">
        <v>128</v>
      </c>
      <c r="B532" s="191" t="s">
        <v>281</v>
      </c>
      <c r="C532" s="54" t="s">
        <v>241</v>
      </c>
      <c r="D532" s="62">
        <v>8.9499999999999993</v>
      </c>
      <c r="E532" s="54">
        <v>9.6669999999999998</v>
      </c>
      <c r="F532" s="95">
        <v>1</v>
      </c>
      <c r="G532" s="191" t="s">
        <v>1215</v>
      </c>
    </row>
    <row r="533" spans="1:7" s="1" customFormat="1" ht="13.8" x14ac:dyDescent="0.3">
      <c r="A533" s="54" t="s">
        <v>260</v>
      </c>
      <c r="B533" s="191" t="s">
        <v>283</v>
      </c>
      <c r="C533" s="54" t="s">
        <v>284</v>
      </c>
      <c r="D533" s="62">
        <v>56.34</v>
      </c>
      <c r="E533" s="54">
        <v>59.8</v>
      </c>
      <c r="F533" s="95">
        <v>1</v>
      </c>
      <c r="G533" s="191" t="s">
        <v>1216</v>
      </c>
    </row>
    <row r="534" spans="1:7" s="1" customFormat="1" ht="39.6" x14ac:dyDescent="0.3">
      <c r="A534" s="54" t="s">
        <v>282</v>
      </c>
      <c r="B534" s="191" t="s">
        <v>567</v>
      </c>
      <c r="C534" s="54" t="s">
        <v>241</v>
      </c>
      <c r="D534" s="62">
        <v>16.399999999999999</v>
      </c>
      <c r="E534" s="62">
        <v>16.68</v>
      </c>
      <c r="F534" s="95">
        <v>1</v>
      </c>
      <c r="G534" s="191" t="s">
        <v>1217</v>
      </c>
    </row>
    <row r="535" spans="1:7" s="1" customFormat="1" ht="26.4" x14ac:dyDescent="0.3">
      <c r="A535" s="54" t="s">
        <v>285</v>
      </c>
      <c r="B535" s="191" t="s">
        <v>286</v>
      </c>
      <c r="C535" s="54" t="s">
        <v>287</v>
      </c>
      <c r="D535" s="54">
        <v>5100</v>
      </c>
      <c r="E535" s="54">
        <v>5145</v>
      </c>
      <c r="F535" s="95">
        <v>1</v>
      </c>
      <c r="G535" s="191" t="s">
        <v>1218</v>
      </c>
    </row>
    <row r="536" spans="1:7" s="1" customFormat="1" ht="26.4" x14ac:dyDescent="0.3">
      <c r="A536" s="54" t="s">
        <v>998</v>
      </c>
      <c r="B536" s="191" t="s">
        <v>652</v>
      </c>
      <c r="C536" s="54" t="s">
        <v>241</v>
      </c>
      <c r="D536" s="62">
        <v>22.82</v>
      </c>
      <c r="E536" s="100">
        <v>22.805</v>
      </c>
      <c r="F536" s="95">
        <f t="shared" si="10"/>
        <v>0.99934268185801922</v>
      </c>
      <c r="G536" s="191" t="s">
        <v>1219</v>
      </c>
    </row>
    <row r="537" spans="1:7" s="1" customFormat="1" ht="39.6" x14ac:dyDescent="0.3">
      <c r="A537" s="54" t="s">
        <v>999</v>
      </c>
      <c r="B537" s="191" t="s">
        <v>957</v>
      </c>
      <c r="C537" s="54" t="s">
        <v>958</v>
      </c>
      <c r="D537" s="62">
        <v>3.8</v>
      </c>
      <c r="E537" s="54">
        <v>4.9000000000000004</v>
      </c>
      <c r="F537" s="95">
        <v>1</v>
      </c>
      <c r="G537" s="191" t="s">
        <v>1220</v>
      </c>
    </row>
    <row r="538" spans="1:7" s="1" customFormat="1" ht="52.8" x14ac:dyDescent="0.3">
      <c r="A538" s="54" t="s">
        <v>1001</v>
      </c>
      <c r="B538" s="191" t="s">
        <v>1211</v>
      </c>
      <c r="C538" s="54" t="s">
        <v>241</v>
      </c>
      <c r="D538" s="62">
        <v>7.8</v>
      </c>
      <c r="E538" s="62">
        <v>8.4207999999999998</v>
      </c>
      <c r="F538" s="95">
        <v>1</v>
      </c>
      <c r="G538" s="191" t="s">
        <v>1215</v>
      </c>
    </row>
    <row r="539" spans="1:7" s="1" customFormat="1" ht="13.8" x14ac:dyDescent="0.3">
      <c r="A539" s="212" t="s">
        <v>289</v>
      </c>
      <c r="B539" s="213"/>
      <c r="C539" s="213"/>
      <c r="D539" s="213"/>
      <c r="E539" s="213"/>
      <c r="F539" s="213"/>
      <c r="G539" s="214"/>
    </row>
    <row r="540" spans="1:7" s="1" customFormat="1" ht="52.8" x14ac:dyDescent="0.3">
      <c r="A540" s="94" t="s">
        <v>130</v>
      </c>
      <c r="B540" s="191" t="s">
        <v>1221</v>
      </c>
      <c r="C540" s="54" t="s">
        <v>290</v>
      </c>
      <c r="D540" s="66">
        <v>100.4</v>
      </c>
      <c r="E540" s="101">
        <v>103.7</v>
      </c>
      <c r="F540" s="62">
        <v>1</v>
      </c>
      <c r="G540" s="191" t="s">
        <v>1222</v>
      </c>
    </row>
    <row r="541" spans="1:7" s="1" customFormat="1" ht="52.8" x14ac:dyDescent="0.3">
      <c r="A541" s="94" t="s">
        <v>131</v>
      </c>
      <c r="B541" s="191" t="s">
        <v>959</v>
      </c>
      <c r="C541" s="54" t="s">
        <v>241</v>
      </c>
      <c r="D541" s="68">
        <v>0.35</v>
      </c>
      <c r="E541" s="102">
        <v>0.37</v>
      </c>
      <c r="F541" s="62">
        <v>1</v>
      </c>
      <c r="G541" s="191" t="s">
        <v>1223</v>
      </c>
    </row>
    <row r="542" spans="1:7" s="1" customFormat="1" ht="26.4" x14ac:dyDescent="0.3">
      <c r="A542" s="94" t="s">
        <v>132</v>
      </c>
      <c r="B542" s="191" t="s">
        <v>291</v>
      </c>
      <c r="C542" s="54" t="s">
        <v>288</v>
      </c>
      <c r="D542" s="103">
        <v>24500</v>
      </c>
      <c r="E542" s="104">
        <v>26139</v>
      </c>
      <c r="F542" s="62">
        <v>1</v>
      </c>
      <c r="G542" s="191" t="s">
        <v>967</v>
      </c>
    </row>
    <row r="543" spans="1:7" s="1" customFormat="1" ht="39.6" x14ac:dyDescent="0.3">
      <c r="A543" s="94" t="s">
        <v>193</v>
      </c>
      <c r="B543" s="191" t="s">
        <v>960</v>
      </c>
      <c r="C543" s="54" t="s">
        <v>288</v>
      </c>
      <c r="D543" s="103">
        <v>483</v>
      </c>
      <c r="E543" s="104">
        <v>760</v>
      </c>
      <c r="F543" s="62">
        <v>1</v>
      </c>
      <c r="G543" s="191" t="s">
        <v>968</v>
      </c>
    </row>
    <row r="544" spans="1:7" s="4" customFormat="1" ht="13.2" x14ac:dyDescent="0.25">
      <c r="A544" s="227" t="s">
        <v>571</v>
      </c>
      <c r="B544" s="228"/>
      <c r="C544" s="228"/>
      <c r="D544" s="228"/>
      <c r="E544" s="228"/>
      <c r="F544" s="228"/>
      <c r="G544" s="229"/>
    </row>
    <row r="545" spans="1:7" s="4" customFormat="1" ht="52.8" x14ac:dyDescent="0.25">
      <c r="A545" s="94" t="s">
        <v>135</v>
      </c>
      <c r="B545" s="191" t="s">
        <v>653</v>
      </c>
      <c r="C545" s="54" t="s">
        <v>67</v>
      </c>
      <c r="D545" s="65">
        <v>45</v>
      </c>
      <c r="E545" s="54">
        <v>87</v>
      </c>
      <c r="F545" s="62">
        <v>1</v>
      </c>
      <c r="G545" s="191" t="s">
        <v>1226</v>
      </c>
    </row>
    <row r="546" spans="1:7" s="4" customFormat="1" ht="26.4" x14ac:dyDescent="0.25">
      <c r="A546" s="94" t="s">
        <v>144</v>
      </c>
      <c r="B546" s="191" t="s">
        <v>1224</v>
      </c>
      <c r="C546" s="54" t="s">
        <v>1225</v>
      </c>
      <c r="D546" s="103">
        <v>773785.59999999998</v>
      </c>
      <c r="E546" s="95">
        <v>695173.35199999996</v>
      </c>
      <c r="F546" s="62">
        <v>1</v>
      </c>
      <c r="G546" s="191" t="s">
        <v>1227</v>
      </c>
    </row>
    <row r="547" spans="1:7" s="4" customFormat="1" ht="13.2" x14ac:dyDescent="0.25">
      <c r="A547" s="212" t="s">
        <v>295</v>
      </c>
      <c r="B547" s="213"/>
      <c r="C547" s="213"/>
      <c r="D547" s="213"/>
      <c r="E547" s="213"/>
      <c r="F547" s="213"/>
      <c r="G547" s="214"/>
    </row>
    <row r="548" spans="1:7" s="4" customFormat="1" ht="39.6" x14ac:dyDescent="0.25">
      <c r="A548" s="94" t="s">
        <v>149</v>
      </c>
      <c r="B548" s="191" t="s">
        <v>1228</v>
      </c>
      <c r="C548" s="94" t="s">
        <v>105</v>
      </c>
      <c r="D548" s="54">
        <v>0</v>
      </c>
      <c r="E548" s="54">
        <v>0</v>
      </c>
      <c r="F548" s="94" t="s">
        <v>1233</v>
      </c>
      <c r="G548" s="191" t="s">
        <v>969</v>
      </c>
    </row>
    <row r="549" spans="1:7" s="4" customFormat="1" ht="39.6" x14ac:dyDescent="0.25">
      <c r="A549" s="94" t="s">
        <v>150</v>
      </c>
      <c r="B549" s="191" t="s">
        <v>1229</v>
      </c>
      <c r="C549" s="94" t="s">
        <v>105</v>
      </c>
      <c r="D549" s="54">
        <v>1</v>
      </c>
      <c r="E549" s="54">
        <v>1</v>
      </c>
      <c r="F549" s="62">
        <f t="shared" ref="F549:F550" si="11">E549/D549</f>
        <v>1</v>
      </c>
      <c r="G549" s="191" t="s">
        <v>970</v>
      </c>
    </row>
    <row r="550" spans="1:7" s="4" customFormat="1" ht="79.2" x14ac:dyDescent="0.25">
      <c r="A550" s="94" t="s">
        <v>152</v>
      </c>
      <c r="B550" s="191" t="s">
        <v>961</v>
      </c>
      <c r="C550" s="94" t="s">
        <v>99</v>
      </c>
      <c r="D550" s="54">
        <v>3</v>
      </c>
      <c r="E550" s="54">
        <v>2</v>
      </c>
      <c r="F550" s="62">
        <f t="shared" si="11"/>
        <v>0.66666666666666663</v>
      </c>
      <c r="G550" s="191" t="s">
        <v>1230</v>
      </c>
    </row>
    <row r="551" spans="1:7" x14ac:dyDescent="0.3">
      <c r="A551" s="212" t="s">
        <v>572</v>
      </c>
      <c r="B551" s="213"/>
      <c r="C551" s="213"/>
      <c r="D551" s="213"/>
      <c r="E551" s="213"/>
      <c r="F551" s="213"/>
      <c r="G551" s="214"/>
    </row>
    <row r="552" spans="1:7" ht="39.6" x14ac:dyDescent="0.3">
      <c r="A552" s="94" t="s">
        <v>394</v>
      </c>
      <c r="B552" s="64" t="s">
        <v>296</v>
      </c>
      <c r="C552" s="94" t="s">
        <v>99</v>
      </c>
      <c r="D552" s="94" t="s">
        <v>12</v>
      </c>
      <c r="E552" s="94" t="s">
        <v>15</v>
      </c>
      <c r="F552" s="62">
        <v>1</v>
      </c>
      <c r="G552" s="191" t="s">
        <v>1231</v>
      </c>
    </row>
    <row r="553" spans="1:7" x14ac:dyDescent="0.3">
      <c r="A553" s="227" t="s">
        <v>297</v>
      </c>
      <c r="B553" s="228"/>
      <c r="C553" s="228"/>
      <c r="D553" s="228"/>
      <c r="E553" s="228"/>
      <c r="F553" s="228"/>
      <c r="G553" s="229"/>
    </row>
    <row r="554" spans="1:7" ht="52.8" x14ac:dyDescent="0.3">
      <c r="A554" s="94" t="s">
        <v>395</v>
      </c>
      <c r="B554" s="191" t="s">
        <v>962</v>
      </c>
      <c r="C554" s="54" t="s">
        <v>963</v>
      </c>
      <c r="D554" s="105">
        <v>498.05</v>
      </c>
      <c r="E554" s="105">
        <v>523.4</v>
      </c>
      <c r="F554" s="62">
        <v>1</v>
      </c>
      <c r="G554" s="191" t="s">
        <v>1232</v>
      </c>
    </row>
    <row r="555" spans="1:7" ht="26.4" x14ac:dyDescent="0.3">
      <c r="A555" s="94" t="s">
        <v>396</v>
      </c>
      <c r="B555" s="191" t="s">
        <v>298</v>
      </c>
      <c r="C555" s="54" t="s">
        <v>105</v>
      </c>
      <c r="D555" s="54">
        <v>0</v>
      </c>
      <c r="E555" s="54">
        <v>0</v>
      </c>
      <c r="F555" s="62">
        <v>1</v>
      </c>
      <c r="G555" s="191" t="s">
        <v>971</v>
      </c>
    </row>
    <row r="556" spans="1:7" ht="59.25" customHeight="1" x14ac:dyDescent="0.3">
      <c r="A556" s="156"/>
      <c r="B556" s="209" t="s">
        <v>1605</v>
      </c>
      <c r="C556" s="210"/>
      <c r="D556" s="210"/>
      <c r="E556" s="210"/>
      <c r="F556" s="210"/>
      <c r="G556" s="211"/>
    </row>
    <row r="557" spans="1:7" ht="37.5" customHeight="1" x14ac:dyDescent="0.3">
      <c r="A557" s="227" t="s">
        <v>1629</v>
      </c>
      <c r="B557" s="228"/>
      <c r="C557" s="228"/>
      <c r="D557" s="228"/>
      <c r="E557" s="228"/>
      <c r="F557" s="228"/>
      <c r="G557" s="229"/>
    </row>
    <row r="558" spans="1:7" x14ac:dyDescent="0.3">
      <c r="A558" s="240" t="s">
        <v>555</v>
      </c>
      <c r="B558" s="241"/>
      <c r="C558" s="241"/>
      <c r="D558" s="241"/>
      <c r="E558" s="241"/>
      <c r="F558" s="241"/>
      <c r="G558" s="242"/>
    </row>
    <row r="559" spans="1:7" ht="171.6" x14ac:dyDescent="0.3">
      <c r="A559" s="71">
        <v>1</v>
      </c>
      <c r="B559" s="191" t="s">
        <v>160</v>
      </c>
      <c r="C559" s="54" t="s">
        <v>161</v>
      </c>
      <c r="D559" s="67">
        <v>83</v>
      </c>
      <c r="E559" s="67">
        <v>68.099999999999994</v>
      </c>
      <c r="F559" s="66">
        <f>E559/D559</f>
        <v>0.82048192771084327</v>
      </c>
      <c r="G559" s="191" t="s">
        <v>1426</v>
      </c>
    </row>
    <row r="560" spans="1:7" ht="66" x14ac:dyDescent="0.3">
      <c r="A560" s="71">
        <v>2</v>
      </c>
      <c r="B560" s="64" t="s">
        <v>1427</v>
      </c>
      <c r="C560" s="54" t="s">
        <v>161</v>
      </c>
      <c r="D560" s="67">
        <v>29</v>
      </c>
      <c r="E560" s="67">
        <v>50.1</v>
      </c>
      <c r="F560" s="66">
        <v>1</v>
      </c>
      <c r="G560" s="82" t="s">
        <v>1620</v>
      </c>
    </row>
    <row r="561" spans="1:7" ht="132" x14ac:dyDescent="0.3">
      <c r="A561" s="71">
        <v>3</v>
      </c>
      <c r="B561" s="64" t="s">
        <v>162</v>
      </c>
      <c r="C561" s="65" t="s">
        <v>23</v>
      </c>
      <c r="D561" s="66">
        <v>2.7</v>
      </c>
      <c r="E561" s="66">
        <v>0</v>
      </c>
      <c r="F561" s="66">
        <f>E561/D561</f>
        <v>0</v>
      </c>
      <c r="G561" s="64" t="s">
        <v>1428</v>
      </c>
    </row>
    <row r="562" spans="1:7" ht="105.6" x14ac:dyDescent="0.3">
      <c r="A562" s="71">
        <v>4</v>
      </c>
      <c r="B562" s="191" t="s">
        <v>1429</v>
      </c>
      <c r="C562" s="54" t="s">
        <v>105</v>
      </c>
      <c r="D562" s="67">
        <v>60</v>
      </c>
      <c r="E562" s="67">
        <v>0</v>
      </c>
      <c r="F562" s="66">
        <f>E562/D562</f>
        <v>0</v>
      </c>
      <c r="G562" s="191" t="s">
        <v>1430</v>
      </c>
    </row>
    <row r="563" spans="1:7" ht="118.8" x14ac:dyDescent="0.3">
      <c r="A563" s="71">
        <v>5</v>
      </c>
      <c r="B563" s="191" t="s">
        <v>164</v>
      </c>
      <c r="C563" s="54" t="s">
        <v>99</v>
      </c>
      <c r="D563" s="67">
        <v>158</v>
      </c>
      <c r="E563" s="67">
        <v>460</v>
      </c>
      <c r="F563" s="66">
        <v>1</v>
      </c>
      <c r="G563" s="191" t="s">
        <v>1576</v>
      </c>
    </row>
    <row r="564" spans="1:7" ht="79.2" x14ac:dyDescent="0.3">
      <c r="A564" s="71">
        <v>6</v>
      </c>
      <c r="B564" s="191" t="s">
        <v>165</v>
      </c>
      <c r="C564" s="54" t="s">
        <v>166</v>
      </c>
      <c r="D564" s="66">
        <v>3.3</v>
      </c>
      <c r="E564" s="66">
        <v>3.53</v>
      </c>
      <c r="F564" s="66">
        <v>1</v>
      </c>
      <c r="G564" s="191" t="s">
        <v>1575</v>
      </c>
    </row>
    <row r="565" spans="1:7" x14ac:dyDescent="0.3">
      <c r="A565" s="205" t="s">
        <v>1437</v>
      </c>
      <c r="B565" s="206"/>
      <c r="C565" s="206"/>
      <c r="D565" s="206"/>
      <c r="E565" s="206"/>
      <c r="F565" s="206"/>
      <c r="G565" s="207"/>
    </row>
    <row r="566" spans="1:7" ht="52.8" x14ac:dyDescent="0.3">
      <c r="A566" s="71" t="s">
        <v>27</v>
      </c>
      <c r="B566" s="191" t="s">
        <v>764</v>
      </c>
      <c r="C566" s="63" t="s">
        <v>105</v>
      </c>
      <c r="D566" s="67">
        <v>10</v>
      </c>
      <c r="E566" s="67">
        <v>12</v>
      </c>
      <c r="F566" s="66">
        <v>1</v>
      </c>
      <c r="G566" s="191"/>
    </row>
    <row r="567" spans="1:7" ht="79.2" x14ac:dyDescent="0.3">
      <c r="A567" s="71" t="s">
        <v>29</v>
      </c>
      <c r="B567" s="191" t="s">
        <v>830</v>
      </c>
      <c r="C567" s="63" t="s">
        <v>167</v>
      </c>
      <c r="D567" s="66">
        <v>33</v>
      </c>
      <c r="E567" s="66">
        <v>122.84</v>
      </c>
      <c r="F567" s="66">
        <v>1</v>
      </c>
      <c r="G567" s="191" t="s">
        <v>1577</v>
      </c>
    </row>
    <row r="568" spans="1:7" x14ac:dyDescent="0.3">
      <c r="A568" s="205" t="s">
        <v>1438</v>
      </c>
      <c r="B568" s="206"/>
      <c r="C568" s="206"/>
      <c r="D568" s="206"/>
      <c r="E568" s="206"/>
      <c r="F568" s="206"/>
      <c r="G568" s="207"/>
    </row>
    <row r="569" spans="1:7" ht="118.8" x14ac:dyDescent="0.3">
      <c r="A569" s="107" t="s">
        <v>52</v>
      </c>
      <c r="B569" s="191" t="s">
        <v>1431</v>
      </c>
      <c r="C569" s="54" t="s">
        <v>168</v>
      </c>
      <c r="D569" s="63">
        <v>15.4</v>
      </c>
      <c r="E569" s="63">
        <v>20.8</v>
      </c>
      <c r="F569" s="66">
        <v>1</v>
      </c>
      <c r="G569" s="191"/>
    </row>
    <row r="570" spans="1:7" ht="39.6" x14ac:dyDescent="0.3">
      <c r="A570" s="107" t="s">
        <v>53</v>
      </c>
      <c r="B570" s="191" t="s">
        <v>1432</v>
      </c>
      <c r="C570" s="54" t="s">
        <v>105</v>
      </c>
      <c r="D570" s="67">
        <v>99</v>
      </c>
      <c r="E570" s="67">
        <v>360</v>
      </c>
      <c r="F570" s="66">
        <v>1</v>
      </c>
      <c r="G570" s="191"/>
    </row>
    <row r="571" spans="1:7" x14ac:dyDescent="0.3">
      <c r="A571" s="218" t="s">
        <v>1439</v>
      </c>
      <c r="B571" s="219"/>
      <c r="C571" s="219"/>
      <c r="D571" s="219"/>
      <c r="E571" s="219"/>
      <c r="F571" s="219"/>
      <c r="G571" s="220"/>
    </row>
    <row r="572" spans="1:7" ht="48" customHeight="1" x14ac:dyDescent="0.3">
      <c r="A572" s="71" t="s">
        <v>146</v>
      </c>
      <c r="B572" s="191" t="s">
        <v>170</v>
      </c>
      <c r="C572" s="63" t="s">
        <v>99</v>
      </c>
      <c r="D572" s="81">
        <v>8</v>
      </c>
      <c r="E572" s="67">
        <v>130</v>
      </c>
      <c r="F572" s="66">
        <v>1</v>
      </c>
      <c r="G572" s="236" t="s">
        <v>1578</v>
      </c>
    </row>
    <row r="573" spans="1:7" ht="48" customHeight="1" x14ac:dyDescent="0.3">
      <c r="A573" s="71" t="s">
        <v>92</v>
      </c>
      <c r="B573" s="191" t="s">
        <v>169</v>
      </c>
      <c r="C573" s="63" t="s">
        <v>611</v>
      </c>
      <c r="D573" s="81">
        <v>2</v>
      </c>
      <c r="E573" s="67">
        <v>47</v>
      </c>
      <c r="F573" s="66">
        <v>1</v>
      </c>
      <c r="G573" s="238"/>
    </row>
    <row r="574" spans="1:7" x14ac:dyDescent="0.3">
      <c r="A574" s="205" t="s">
        <v>1440</v>
      </c>
      <c r="B574" s="206"/>
      <c r="C574" s="206"/>
      <c r="D574" s="206"/>
      <c r="E574" s="206"/>
      <c r="F574" s="206"/>
      <c r="G574" s="207"/>
    </row>
    <row r="575" spans="1:7" ht="66" x14ac:dyDescent="0.3">
      <c r="A575" s="71" t="s">
        <v>148</v>
      </c>
      <c r="B575" s="191" t="s">
        <v>171</v>
      </c>
      <c r="C575" s="58" t="s">
        <v>172</v>
      </c>
      <c r="D575" s="67">
        <v>97</v>
      </c>
      <c r="E575" s="67">
        <v>81</v>
      </c>
      <c r="F575" s="66">
        <f>E575/D575</f>
        <v>0.83505154639175261</v>
      </c>
      <c r="G575" s="191" t="s">
        <v>1433</v>
      </c>
    </row>
    <row r="576" spans="1:7" ht="66" x14ac:dyDescent="0.3">
      <c r="A576" s="71" t="s">
        <v>149</v>
      </c>
      <c r="B576" s="191" t="s">
        <v>173</v>
      </c>
      <c r="C576" s="63" t="s">
        <v>112</v>
      </c>
      <c r="D576" s="66">
        <v>11.27</v>
      </c>
      <c r="E576" s="66">
        <v>22.37</v>
      </c>
      <c r="F576" s="66">
        <v>1</v>
      </c>
      <c r="G576" s="191" t="s">
        <v>1579</v>
      </c>
    </row>
    <row r="577" spans="1:129" x14ac:dyDescent="0.3">
      <c r="A577" s="205" t="s">
        <v>1441</v>
      </c>
      <c r="B577" s="206"/>
      <c r="C577" s="206"/>
      <c r="D577" s="206"/>
      <c r="E577" s="206"/>
      <c r="F577" s="206"/>
      <c r="G577" s="207"/>
    </row>
    <row r="578" spans="1:129" ht="39.6" x14ac:dyDescent="0.3">
      <c r="A578" s="71" t="s">
        <v>157</v>
      </c>
      <c r="B578" s="191" t="s">
        <v>613</v>
      </c>
      <c r="C578" s="63" t="s">
        <v>105</v>
      </c>
      <c r="D578" s="66">
        <v>47</v>
      </c>
      <c r="E578" s="66">
        <v>47</v>
      </c>
      <c r="F578" s="66">
        <f>E578/D578</f>
        <v>1</v>
      </c>
      <c r="G578" s="57" t="s">
        <v>1580</v>
      </c>
    </row>
    <row r="579" spans="1:129" ht="39.6" x14ac:dyDescent="0.3">
      <c r="A579" s="71" t="s">
        <v>394</v>
      </c>
      <c r="B579" s="191" t="s">
        <v>614</v>
      </c>
      <c r="C579" s="63" t="s">
        <v>99</v>
      </c>
      <c r="D579" s="66">
        <v>9</v>
      </c>
      <c r="E579" s="66">
        <v>9</v>
      </c>
      <c r="F579" s="66">
        <v>1</v>
      </c>
      <c r="G579" s="57" t="s">
        <v>1581</v>
      </c>
    </row>
    <row r="580" spans="1:129" x14ac:dyDescent="0.3">
      <c r="A580" s="205" t="s">
        <v>1442</v>
      </c>
      <c r="B580" s="206"/>
      <c r="C580" s="206"/>
      <c r="D580" s="206"/>
      <c r="E580" s="206"/>
      <c r="F580" s="206"/>
      <c r="G580" s="207"/>
    </row>
    <row r="581" spans="1:129" ht="79.2" x14ac:dyDescent="0.3">
      <c r="A581" s="71" t="s">
        <v>111</v>
      </c>
      <c r="B581" s="191" t="s">
        <v>615</v>
      </c>
      <c r="C581" s="65" t="s">
        <v>99</v>
      </c>
      <c r="D581" s="67">
        <v>84</v>
      </c>
      <c r="E581" s="67">
        <v>130</v>
      </c>
      <c r="F581" s="66">
        <v>1</v>
      </c>
      <c r="G581" s="106" t="s">
        <v>1582</v>
      </c>
    </row>
    <row r="582" spans="1:129" ht="66" x14ac:dyDescent="0.3">
      <c r="A582" s="71" t="s">
        <v>765</v>
      </c>
      <c r="B582" s="191" t="s">
        <v>616</v>
      </c>
      <c r="C582" s="65" t="s">
        <v>99</v>
      </c>
      <c r="D582" s="67">
        <v>12</v>
      </c>
      <c r="E582" s="67">
        <v>44</v>
      </c>
      <c r="F582" s="66">
        <f>D582/E582</f>
        <v>0.27272727272727271</v>
      </c>
      <c r="G582" s="106" t="s">
        <v>1436</v>
      </c>
    </row>
    <row r="583" spans="1:129" ht="39.6" x14ac:dyDescent="0.3">
      <c r="A583" s="71" t="s">
        <v>766</v>
      </c>
      <c r="B583" s="191" t="s">
        <v>617</v>
      </c>
      <c r="C583" s="65" t="s">
        <v>105</v>
      </c>
      <c r="D583" s="67">
        <v>9</v>
      </c>
      <c r="E583" s="67">
        <v>9</v>
      </c>
      <c r="F583" s="66">
        <f t="shared" ref="F583:F585" si="12">E583/D583</f>
        <v>1</v>
      </c>
      <c r="G583" s="191"/>
    </row>
    <row r="584" spans="1:129" ht="66" x14ac:dyDescent="0.3">
      <c r="A584" s="71" t="s">
        <v>767</v>
      </c>
      <c r="B584" s="191" t="s">
        <v>618</v>
      </c>
      <c r="C584" s="54" t="s">
        <v>768</v>
      </c>
      <c r="D584" s="67">
        <v>86</v>
      </c>
      <c r="E584" s="67">
        <v>88</v>
      </c>
      <c r="F584" s="66">
        <v>1</v>
      </c>
      <c r="G584" s="191" t="s">
        <v>1583</v>
      </c>
    </row>
    <row r="585" spans="1:129" ht="92.4" x14ac:dyDescent="0.3">
      <c r="A585" s="71" t="s">
        <v>1434</v>
      </c>
      <c r="B585" s="191" t="s">
        <v>1435</v>
      </c>
      <c r="C585" s="54" t="s">
        <v>768</v>
      </c>
      <c r="D585" s="67">
        <v>61</v>
      </c>
      <c r="E585" s="67">
        <v>61</v>
      </c>
      <c r="F585" s="66">
        <f t="shared" si="12"/>
        <v>1</v>
      </c>
      <c r="G585" s="191" t="s">
        <v>1584</v>
      </c>
    </row>
    <row r="586" spans="1:129" x14ac:dyDescent="0.3">
      <c r="A586" s="165"/>
      <c r="B586" s="224" t="s">
        <v>831</v>
      </c>
      <c r="C586" s="225"/>
      <c r="D586" s="225"/>
      <c r="E586" s="225"/>
      <c r="F586" s="225"/>
      <c r="G586" s="226"/>
    </row>
    <row r="587" spans="1:129" s="12" customFormat="1" ht="26.4" x14ac:dyDescent="0.3">
      <c r="A587" s="71" t="s">
        <v>832</v>
      </c>
      <c r="B587" s="191" t="s">
        <v>170</v>
      </c>
      <c r="C587" s="54" t="s">
        <v>99</v>
      </c>
      <c r="D587" s="67">
        <v>307</v>
      </c>
      <c r="E587" s="67">
        <v>330</v>
      </c>
      <c r="F587" s="66">
        <v>1</v>
      </c>
      <c r="G587" s="236" t="s">
        <v>1585</v>
      </c>
      <c r="H587" s="13"/>
      <c r="I587" s="13"/>
      <c r="J587" s="13"/>
      <c r="K587" s="13"/>
      <c r="L587" s="13"/>
      <c r="M587" s="13"/>
      <c r="N587" s="13"/>
      <c r="O587" s="13"/>
      <c r="P587" s="13"/>
      <c r="Q587" s="13"/>
      <c r="R587" s="13"/>
      <c r="S587" s="13"/>
      <c r="T587" s="13"/>
      <c r="U587" s="13"/>
      <c r="V587" s="13"/>
      <c r="W587" s="13"/>
      <c r="X587" s="13"/>
      <c r="Y587" s="13"/>
      <c r="Z587" s="13"/>
      <c r="AA587" s="13"/>
      <c r="AB587" s="13"/>
      <c r="AC587" s="13"/>
      <c r="AD587" s="13"/>
      <c r="AE587" s="13"/>
      <c r="AF587" s="13"/>
      <c r="AG587" s="13"/>
      <c r="AH587" s="13"/>
      <c r="AI587" s="13"/>
      <c r="AJ587" s="13"/>
      <c r="AK587" s="13"/>
      <c r="AL587" s="13"/>
      <c r="AM587" s="13"/>
      <c r="AN587" s="13"/>
      <c r="AO587" s="13"/>
      <c r="AP587" s="13"/>
      <c r="AQ587" s="13"/>
      <c r="AR587" s="13"/>
      <c r="AS587" s="13"/>
      <c r="AT587" s="13"/>
      <c r="AU587" s="13"/>
      <c r="AV587" s="13"/>
      <c r="AW587" s="13"/>
      <c r="AX587" s="13"/>
      <c r="AY587" s="13"/>
      <c r="AZ587" s="13"/>
      <c r="BA587" s="13"/>
      <c r="BB587" s="13"/>
      <c r="BC587" s="13"/>
      <c r="BD587" s="13"/>
      <c r="BE587" s="13"/>
      <c r="BF587" s="13"/>
      <c r="BG587" s="13"/>
      <c r="BH587" s="13"/>
      <c r="BI587" s="13"/>
      <c r="BJ587" s="13"/>
      <c r="BK587" s="13"/>
      <c r="BL587" s="13"/>
      <c r="BM587" s="13"/>
      <c r="BN587" s="13"/>
      <c r="BO587" s="13"/>
      <c r="BP587" s="13"/>
      <c r="BQ587" s="13"/>
      <c r="BR587" s="13"/>
      <c r="BS587" s="13"/>
      <c r="BT587" s="13"/>
      <c r="BU587" s="13"/>
      <c r="BV587" s="13"/>
      <c r="BW587" s="13"/>
      <c r="BX587" s="13"/>
      <c r="BY587" s="13"/>
      <c r="BZ587" s="13"/>
      <c r="CA587" s="13"/>
      <c r="CB587" s="13"/>
      <c r="CC587" s="13"/>
      <c r="CD587" s="13"/>
      <c r="CE587" s="13"/>
      <c r="CF587" s="13"/>
      <c r="CG587" s="13"/>
      <c r="CH587" s="13"/>
      <c r="CI587" s="13"/>
      <c r="CJ587" s="13"/>
      <c r="CK587" s="13"/>
      <c r="CL587" s="13"/>
      <c r="CM587" s="13"/>
      <c r="CN587" s="13"/>
      <c r="CO587" s="13"/>
      <c r="CP587" s="13"/>
      <c r="CQ587" s="13"/>
      <c r="CR587" s="13"/>
      <c r="CS587" s="13"/>
      <c r="CT587" s="13"/>
      <c r="CU587" s="13"/>
      <c r="CV587" s="13"/>
      <c r="CW587" s="13"/>
      <c r="CX587" s="13"/>
      <c r="CY587" s="13"/>
      <c r="CZ587" s="13"/>
      <c r="DA587" s="13"/>
      <c r="DB587" s="13"/>
      <c r="DC587" s="13"/>
      <c r="DD587" s="13"/>
      <c r="DE587" s="13"/>
      <c r="DF587" s="13"/>
      <c r="DG587" s="13"/>
      <c r="DH587" s="13"/>
      <c r="DI587" s="13"/>
      <c r="DJ587" s="13"/>
      <c r="DK587" s="13"/>
      <c r="DL587" s="13"/>
      <c r="DM587" s="13"/>
      <c r="DN587" s="13"/>
      <c r="DO587" s="13"/>
      <c r="DP587" s="13"/>
      <c r="DQ587" s="13"/>
      <c r="DR587" s="13"/>
      <c r="DS587" s="13"/>
      <c r="DT587" s="13"/>
      <c r="DU587" s="13"/>
      <c r="DV587" s="13"/>
      <c r="DW587" s="13"/>
      <c r="DX587" s="13"/>
      <c r="DY587" s="13"/>
    </row>
    <row r="588" spans="1:129" ht="26.4" x14ac:dyDescent="0.3">
      <c r="A588" s="71" t="s">
        <v>833</v>
      </c>
      <c r="B588" s="191" t="s">
        <v>834</v>
      </c>
      <c r="C588" s="54" t="s">
        <v>835</v>
      </c>
      <c r="D588" s="66">
        <v>6.22</v>
      </c>
      <c r="E588" s="66">
        <v>6.45</v>
      </c>
      <c r="F588" s="66">
        <v>1</v>
      </c>
      <c r="G588" s="238"/>
    </row>
    <row r="589" spans="1:129" ht="58.5" customHeight="1" x14ac:dyDescent="0.3">
      <c r="A589" s="71"/>
      <c r="B589" s="209" t="s">
        <v>1606</v>
      </c>
      <c r="C589" s="210"/>
      <c r="D589" s="210"/>
      <c r="E589" s="210"/>
      <c r="F589" s="210"/>
      <c r="G589" s="211"/>
    </row>
    <row r="590" spans="1:129" x14ac:dyDescent="0.3">
      <c r="A590" s="205" t="s">
        <v>175</v>
      </c>
      <c r="B590" s="206"/>
      <c r="C590" s="206"/>
      <c r="D590" s="206"/>
      <c r="E590" s="206"/>
      <c r="F590" s="206"/>
      <c r="G590" s="207"/>
    </row>
    <row r="591" spans="1:129" ht="29.25" customHeight="1" x14ac:dyDescent="0.3">
      <c r="A591" s="212" t="s">
        <v>783</v>
      </c>
      <c r="B591" s="213"/>
      <c r="C591" s="213"/>
      <c r="D591" s="213"/>
      <c r="E591" s="213"/>
      <c r="F591" s="213"/>
      <c r="G591" s="214"/>
    </row>
    <row r="592" spans="1:129" ht="32.25" customHeight="1" x14ac:dyDescent="0.3">
      <c r="A592" s="77">
        <v>1</v>
      </c>
      <c r="B592" s="191" t="s">
        <v>674</v>
      </c>
      <c r="C592" s="63" t="s">
        <v>112</v>
      </c>
      <c r="D592" s="66">
        <v>1</v>
      </c>
      <c r="E592" s="66">
        <v>1</v>
      </c>
      <c r="F592" s="62">
        <f>E592/D592</f>
        <v>1</v>
      </c>
      <c r="G592" s="191"/>
    </row>
    <row r="593" spans="1:7" ht="45.75" customHeight="1" x14ac:dyDescent="0.3">
      <c r="A593" s="77">
        <v>2</v>
      </c>
      <c r="B593" s="191" t="s">
        <v>177</v>
      </c>
      <c r="C593" s="63" t="s">
        <v>178</v>
      </c>
      <c r="D593" s="66">
        <v>1.64</v>
      </c>
      <c r="E593" s="66">
        <v>2.57</v>
      </c>
      <c r="F593" s="62">
        <v>1</v>
      </c>
      <c r="G593" s="191" t="s">
        <v>1357</v>
      </c>
    </row>
    <row r="594" spans="1:7" ht="54" customHeight="1" x14ac:dyDescent="0.3">
      <c r="A594" s="77">
        <v>3</v>
      </c>
      <c r="B594" s="191" t="s">
        <v>675</v>
      </c>
      <c r="C594" s="63" t="s">
        <v>179</v>
      </c>
      <c r="D594" s="66">
        <v>102.8</v>
      </c>
      <c r="E594" s="66">
        <v>105.5</v>
      </c>
      <c r="F594" s="62">
        <v>1</v>
      </c>
      <c r="G594" s="204" t="s">
        <v>856</v>
      </c>
    </row>
    <row r="595" spans="1:7" ht="69" customHeight="1" x14ac:dyDescent="0.3">
      <c r="A595" s="77">
        <v>4</v>
      </c>
      <c r="B595" s="191" t="s">
        <v>676</v>
      </c>
      <c r="C595" s="63" t="s">
        <v>179</v>
      </c>
      <c r="D595" s="66">
        <v>101.8</v>
      </c>
      <c r="E595" s="66">
        <v>100.2</v>
      </c>
      <c r="F595" s="62">
        <v>0.98</v>
      </c>
      <c r="G595" s="204"/>
    </row>
    <row r="596" spans="1:7" x14ac:dyDescent="0.3">
      <c r="A596" s="205" t="s">
        <v>180</v>
      </c>
      <c r="B596" s="206"/>
      <c r="C596" s="206"/>
      <c r="D596" s="206"/>
      <c r="E596" s="206"/>
      <c r="F596" s="206"/>
      <c r="G596" s="207"/>
    </row>
    <row r="597" spans="1:7" x14ac:dyDescent="0.3">
      <c r="A597" s="233" t="s">
        <v>181</v>
      </c>
      <c r="B597" s="234"/>
      <c r="C597" s="234"/>
      <c r="D597" s="234"/>
      <c r="E597" s="234"/>
      <c r="F597" s="234"/>
      <c r="G597" s="235"/>
    </row>
    <row r="598" spans="1:7" ht="52.8" x14ac:dyDescent="0.3">
      <c r="A598" s="107" t="s">
        <v>25</v>
      </c>
      <c r="B598" s="112" t="s">
        <v>677</v>
      </c>
      <c r="C598" s="54" t="s">
        <v>112</v>
      </c>
      <c r="D598" s="65">
        <v>93.64</v>
      </c>
      <c r="E598" s="65">
        <v>93.64</v>
      </c>
      <c r="F598" s="62">
        <v>1</v>
      </c>
      <c r="G598" s="88"/>
    </row>
    <row r="599" spans="1:7" s="1" customFormat="1" ht="52.8" x14ac:dyDescent="0.3">
      <c r="A599" s="107" t="s">
        <v>26</v>
      </c>
      <c r="B599" s="112" t="s">
        <v>678</v>
      </c>
      <c r="C599" s="54" t="s">
        <v>112</v>
      </c>
      <c r="D599" s="65">
        <v>48.59</v>
      </c>
      <c r="E599" s="65">
        <v>48.59</v>
      </c>
      <c r="F599" s="62">
        <f>D599/E599</f>
        <v>1</v>
      </c>
      <c r="G599" s="108"/>
    </row>
    <row r="600" spans="1:7" s="4" customFormat="1" ht="52.8" x14ac:dyDescent="0.25">
      <c r="A600" s="107" t="s">
        <v>27</v>
      </c>
      <c r="B600" s="112" t="s">
        <v>679</v>
      </c>
      <c r="C600" s="54" t="s">
        <v>112</v>
      </c>
      <c r="D600" s="65">
        <v>47.15</v>
      </c>
      <c r="E600" s="65">
        <v>47.15</v>
      </c>
      <c r="F600" s="62">
        <f>D600/E600</f>
        <v>1</v>
      </c>
      <c r="G600" s="191"/>
    </row>
    <row r="601" spans="1:7" s="4" customFormat="1" ht="52.8" x14ac:dyDescent="0.25">
      <c r="A601" s="190" t="s">
        <v>28</v>
      </c>
      <c r="B601" s="112" t="s">
        <v>680</v>
      </c>
      <c r="C601" s="54" t="s">
        <v>368</v>
      </c>
      <c r="D601" s="65">
        <v>46.84</v>
      </c>
      <c r="E601" s="65">
        <v>46.84</v>
      </c>
      <c r="F601" s="62">
        <f>D601/E601</f>
        <v>1</v>
      </c>
      <c r="G601" s="191"/>
    </row>
    <row r="602" spans="1:7" s="4" customFormat="1" ht="52.8" x14ac:dyDescent="0.25">
      <c r="A602" s="190" t="s">
        <v>29</v>
      </c>
      <c r="B602" s="112" t="s">
        <v>681</v>
      </c>
      <c r="C602" s="54" t="s">
        <v>682</v>
      </c>
      <c r="D602" s="54">
        <v>0.15</v>
      </c>
      <c r="E602" s="65">
        <v>0.15</v>
      </c>
      <c r="F602" s="62">
        <v>1</v>
      </c>
      <c r="G602" s="191"/>
    </row>
    <row r="603" spans="1:7" ht="52.8" x14ac:dyDescent="0.3">
      <c r="A603" s="190" t="s">
        <v>30</v>
      </c>
      <c r="B603" s="112" t="s">
        <v>683</v>
      </c>
      <c r="C603" s="54" t="s">
        <v>684</v>
      </c>
      <c r="D603" s="65">
        <v>13.56</v>
      </c>
      <c r="E603" s="65">
        <v>13.56</v>
      </c>
      <c r="F603" s="62">
        <v>1</v>
      </c>
      <c r="G603" s="191"/>
    </row>
    <row r="604" spans="1:7" ht="52.8" x14ac:dyDescent="0.3">
      <c r="A604" s="190" t="s">
        <v>31</v>
      </c>
      <c r="B604" s="112" t="s">
        <v>685</v>
      </c>
      <c r="C604" s="54" t="s">
        <v>684</v>
      </c>
      <c r="D604" s="65">
        <v>4.75</v>
      </c>
      <c r="E604" s="65">
        <v>4.75</v>
      </c>
      <c r="F604" s="62">
        <v>1</v>
      </c>
      <c r="G604" s="191"/>
    </row>
    <row r="605" spans="1:7" x14ac:dyDescent="0.3">
      <c r="A605" s="190" t="s">
        <v>33</v>
      </c>
      <c r="B605" s="112" t="s">
        <v>176</v>
      </c>
      <c r="C605" s="54" t="s">
        <v>1637</v>
      </c>
      <c r="D605" s="65">
        <v>350</v>
      </c>
      <c r="E605" s="65">
        <v>321.07</v>
      </c>
      <c r="F605" s="66">
        <v>0.92</v>
      </c>
      <c r="G605" s="191"/>
    </row>
    <row r="606" spans="1:7" ht="66" x14ac:dyDescent="0.3">
      <c r="A606" s="190" t="s">
        <v>35</v>
      </c>
      <c r="B606" s="112" t="s">
        <v>686</v>
      </c>
      <c r="C606" s="54" t="s">
        <v>112</v>
      </c>
      <c r="D606" s="38">
        <v>13</v>
      </c>
      <c r="E606" s="38">
        <v>9.5</v>
      </c>
      <c r="F606" s="62">
        <f>E606/D606</f>
        <v>0.73076923076923073</v>
      </c>
      <c r="G606" s="191" t="s">
        <v>387</v>
      </c>
    </row>
    <row r="607" spans="1:7" x14ac:dyDescent="0.3">
      <c r="A607" s="240" t="s">
        <v>687</v>
      </c>
      <c r="B607" s="241"/>
      <c r="C607" s="241"/>
      <c r="D607" s="241"/>
      <c r="E607" s="241"/>
      <c r="F607" s="241"/>
      <c r="G607" s="242"/>
    </row>
    <row r="608" spans="1:7" ht="26.4" x14ac:dyDescent="0.3">
      <c r="A608" s="190" t="s">
        <v>51</v>
      </c>
      <c r="B608" s="36" t="s">
        <v>182</v>
      </c>
      <c r="C608" s="54" t="s">
        <v>112</v>
      </c>
      <c r="D608" s="37">
        <v>50</v>
      </c>
      <c r="E608" s="37">
        <v>50</v>
      </c>
      <c r="F608" s="62">
        <v>1</v>
      </c>
      <c r="G608" s="36" t="s">
        <v>688</v>
      </c>
    </row>
    <row r="609" spans="1:7" ht="39.6" x14ac:dyDescent="0.3">
      <c r="A609" s="190" t="s">
        <v>52</v>
      </c>
      <c r="B609" s="36" t="s">
        <v>689</v>
      </c>
      <c r="C609" s="37" t="s">
        <v>112</v>
      </c>
      <c r="D609" s="38">
        <v>50</v>
      </c>
      <c r="E609" s="38">
        <v>43.97</v>
      </c>
      <c r="F609" s="62">
        <v>1</v>
      </c>
      <c r="G609" s="36" t="s">
        <v>1356</v>
      </c>
    </row>
    <row r="610" spans="1:7" ht="26.4" x14ac:dyDescent="0.3">
      <c r="A610" s="190" t="s">
        <v>53</v>
      </c>
      <c r="B610" s="36" t="s">
        <v>360</v>
      </c>
      <c r="C610" s="54" t="s">
        <v>112</v>
      </c>
      <c r="D610" s="38">
        <v>50</v>
      </c>
      <c r="E610" s="38">
        <v>46.94</v>
      </c>
      <c r="F610" s="62">
        <v>0.94</v>
      </c>
      <c r="G610" s="151"/>
    </row>
    <row r="611" spans="1:7" ht="39.6" x14ac:dyDescent="0.3">
      <c r="A611" s="189" t="s">
        <v>54</v>
      </c>
      <c r="B611" s="36" t="s">
        <v>183</v>
      </c>
      <c r="C611" s="72" t="s">
        <v>112</v>
      </c>
      <c r="D611" s="109">
        <v>95</v>
      </c>
      <c r="E611" s="110">
        <v>85.49</v>
      </c>
      <c r="F611" s="98">
        <f>E611/D611</f>
        <v>0.89989473684210519</v>
      </c>
      <c r="G611" s="151" t="s">
        <v>690</v>
      </c>
    </row>
    <row r="612" spans="1:7" s="15" customFormat="1" ht="26.4" x14ac:dyDescent="0.3">
      <c r="A612" s="190" t="s">
        <v>56</v>
      </c>
      <c r="B612" s="36" t="s">
        <v>857</v>
      </c>
      <c r="C612" s="94" t="s">
        <v>112</v>
      </c>
      <c r="D612" s="190">
        <v>98.6</v>
      </c>
      <c r="E612" s="190">
        <v>99.92</v>
      </c>
      <c r="F612" s="66">
        <v>1</v>
      </c>
      <c r="G612" s="166"/>
    </row>
    <row r="613" spans="1:7" s="15" customFormat="1" ht="26.4" x14ac:dyDescent="0.3">
      <c r="A613" s="190" t="s">
        <v>58</v>
      </c>
      <c r="B613" s="36" t="s">
        <v>858</v>
      </c>
      <c r="C613" s="94" t="s">
        <v>112</v>
      </c>
      <c r="D613" s="190">
        <v>99.5</v>
      </c>
      <c r="E613" s="190">
        <v>100</v>
      </c>
      <c r="F613" s="66">
        <v>1</v>
      </c>
      <c r="G613" s="166"/>
    </row>
    <row r="614" spans="1:7" s="15" customFormat="1" ht="52.8" x14ac:dyDescent="0.3">
      <c r="A614" s="190" t="s">
        <v>59</v>
      </c>
      <c r="B614" s="36" t="s">
        <v>1354</v>
      </c>
      <c r="C614" s="37" t="s">
        <v>105</v>
      </c>
      <c r="D614" s="190">
        <v>1</v>
      </c>
      <c r="E614" s="190">
        <v>0</v>
      </c>
      <c r="F614" s="66">
        <v>0</v>
      </c>
      <c r="G614" s="161" t="s">
        <v>1355</v>
      </c>
    </row>
    <row r="615" spans="1:7" x14ac:dyDescent="0.3">
      <c r="A615" s="240" t="s">
        <v>691</v>
      </c>
      <c r="B615" s="241"/>
      <c r="C615" s="241"/>
      <c r="D615" s="241"/>
      <c r="E615" s="241"/>
      <c r="F615" s="241"/>
      <c r="G615" s="242"/>
    </row>
    <row r="616" spans="1:7" ht="79.2" x14ac:dyDescent="0.3">
      <c r="A616" s="190" t="s">
        <v>64</v>
      </c>
      <c r="B616" s="161" t="s">
        <v>692</v>
      </c>
      <c r="C616" s="54" t="s">
        <v>112</v>
      </c>
      <c r="D616" s="111">
        <v>3.5</v>
      </c>
      <c r="E616" s="103">
        <v>6.17</v>
      </c>
      <c r="F616" s="62">
        <v>1</v>
      </c>
      <c r="G616" s="150" t="s">
        <v>859</v>
      </c>
    </row>
    <row r="617" spans="1:7" ht="92.4" x14ac:dyDescent="0.3">
      <c r="A617" s="190" t="s">
        <v>65</v>
      </c>
      <c r="B617" s="161" t="s">
        <v>693</v>
      </c>
      <c r="C617" s="54" t="s">
        <v>184</v>
      </c>
      <c r="D617" s="111">
        <v>10</v>
      </c>
      <c r="E617" s="103">
        <v>16.88</v>
      </c>
      <c r="F617" s="103">
        <v>1</v>
      </c>
      <c r="G617" s="150" t="s">
        <v>860</v>
      </c>
    </row>
    <row r="618" spans="1:7" ht="57.75" customHeight="1" x14ac:dyDescent="0.3">
      <c r="A618" s="156"/>
      <c r="B618" s="209" t="s">
        <v>1607</v>
      </c>
      <c r="C618" s="210"/>
      <c r="D618" s="210"/>
      <c r="E618" s="210"/>
      <c r="F618" s="210"/>
      <c r="G618" s="211"/>
    </row>
    <row r="619" spans="1:7" x14ac:dyDescent="0.3">
      <c r="A619" s="261" t="s">
        <v>1560</v>
      </c>
      <c r="B619" s="262"/>
      <c r="C619" s="262"/>
      <c r="D619" s="262"/>
      <c r="E619" s="262"/>
      <c r="F619" s="262"/>
      <c r="G619" s="263"/>
    </row>
    <row r="620" spans="1:7" ht="15" customHeight="1" x14ac:dyDescent="0.3">
      <c r="A620" s="212" t="s">
        <v>556</v>
      </c>
      <c r="B620" s="213"/>
      <c r="C620" s="213"/>
      <c r="D620" s="213"/>
      <c r="E620" s="213"/>
      <c r="F620" s="213"/>
      <c r="G620" s="214"/>
    </row>
    <row r="621" spans="1:7" x14ac:dyDescent="0.3">
      <c r="A621" s="205" t="s">
        <v>262</v>
      </c>
      <c r="B621" s="206"/>
      <c r="C621" s="206"/>
      <c r="D621" s="206"/>
      <c r="E621" s="206"/>
      <c r="F621" s="206"/>
      <c r="G621" s="207"/>
    </row>
    <row r="622" spans="1:7" s="1" customFormat="1" ht="26.4" x14ac:dyDescent="0.3">
      <c r="A622" s="190" t="s">
        <v>25</v>
      </c>
      <c r="B622" s="112" t="s">
        <v>669</v>
      </c>
      <c r="C622" s="54" t="s">
        <v>185</v>
      </c>
      <c r="D622" s="66">
        <v>49.7</v>
      </c>
      <c r="E622" s="66">
        <v>49.7</v>
      </c>
      <c r="F622" s="66">
        <v>1</v>
      </c>
      <c r="G622" s="112"/>
    </row>
    <row r="623" spans="1:7" s="1" customFormat="1" ht="52.8" x14ac:dyDescent="0.3">
      <c r="A623" s="190" t="s">
        <v>26</v>
      </c>
      <c r="B623" s="112" t="s">
        <v>604</v>
      </c>
      <c r="C623" s="54" t="s">
        <v>112</v>
      </c>
      <c r="D623" s="66">
        <v>43.4</v>
      </c>
      <c r="E623" s="66">
        <v>43.7</v>
      </c>
      <c r="F623" s="66">
        <v>1</v>
      </c>
      <c r="G623" s="112"/>
    </row>
    <row r="624" spans="1:7" s="1" customFormat="1" ht="39.6" x14ac:dyDescent="0.3">
      <c r="A624" s="190" t="s">
        <v>27</v>
      </c>
      <c r="B624" s="112" t="s">
        <v>798</v>
      </c>
      <c r="C624" s="54" t="s">
        <v>112</v>
      </c>
      <c r="D624" s="66">
        <v>57</v>
      </c>
      <c r="E624" s="66">
        <v>63.5</v>
      </c>
      <c r="F624" s="66">
        <v>1</v>
      </c>
      <c r="G624" s="191" t="s">
        <v>1586</v>
      </c>
    </row>
    <row r="625" spans="1:7" s="1" customFormat="1" ht="39.6" x14ac:dyDescent="0.3">
      <c r="A625" s="190" t="s">
        <v>28</v>
      </c>
      <c r="B625" s="112" t="s">
        <v>799</v>
      </c>
      <c r="C625" s="54" t="s">
        <v>112</v>
      </c>
      <c r="D625" s="66">
        <v>14.38</v>
      </c>
      <c r="E625" s="66">
        <v>6.92</v>
      </c>
      <c r="F625" s="66">
        <v>1</v>
      </c>
      <c r="G625" s="191" t="s">
        <v>1587</v>
      </c>
    </row>
    <row r="626" spans="1:7" s="1" customFormat="1" ht="39.6" x14ac:dyDescent="0.3">
      <c r="A626" s="190" t="s">
        <v>29</v>
      </c>
      <c r="B626" s="112" t="s">
        <v>800</v>
      </c>
      <c r="C626" s="54" t="s">
        <v>112</v>
      </c>
      <c r="D626" s="66">
        <v>80</v>
      </c>
      <c r="E626" s="66">
        <v>67</v>
      </c>
      <c r="F626" s="66">
        <v>1</v>
      </c>
      <c r="G626" s="191" t="s">
        <v>1587</v>
      </c>
    </row>
    <row r="627" spans="1:7" ht="66" x14ac:dyDescent="0.3">
      <c r="A627" s="190" t="s">
        <v>119</v>
      </c>
      <c r="B627" s="180" t="s">
        <v>801</v>
      </c>
      <c r="C627" s="72" t="s">
        <v>159</v>
      </c>
      <c r="D627" s="113">
        <v>37</v>
      </c>
      <c r="E627" s="113">
        <v>37</v>
      </c>
      <c r="F627" s="113">
        <v>1</v>
      </c>
      <c r="G627" s="187"/>
    </row>
    <row r="628" spans="1:7" ht="26.4" x14ac:dyDescent="0.3">
      <c r="A628" s="190" t="s">
        <v>120</v>
      </c>
      <c r="B628" s="112" t="s">
        <v>1175</v>
      </c>
      <c r="C628" s="54" t="s">
        <v>99</v>
      </c>
      <c r="D628" s="66">
        <v>15</v>
      </c>
      <c r="E628" s="66">
        <v>16</v>
      </c>
      <c r="F628" s="66">
        <v>0.94</v>
      </c>
      <c r="G628" s="191" t="s">
        <v>1176</v>
      </c>
    </row>
    <row r="629" spans="1:7" x14ac:dyDescent="0.3">
      <c r="A629" s="264" t="s">
        <v>264</v>
      </c>
      <c r="B629" s="265"/>
      <c r="C629" s="265"/>
      <c r="D629" s="265"/>
      <c r="E629" s="265"/>
      <c r="F629" s="265"/>
      <c r="G629" s="266"/>
    </row>
    <row r="630" spans="1:7" ht="118.8" x14ac:dyDescent="0.3">
      <c r="A630" s="190" t="s">
        <v>123</v>
      </c>
      <c r="B630" s="112" t="s">
        <v>802</v>
      </c>
      <c r="C630" s="54" t="s">
        <v>803</v>
      </c>
      <c r="D630" s="65">
        <v>31800</v>
      </c>
      <c r="E630" s="65">
        <v>25649</v>
      </c>
      <c r="F630" s="66">
        <v>0.81</v>
      </c>
      <c r="G630" s="191" t="s">
        <v>1588</v>
      </c>
    </row>
    <row r="631" spans="1:7" ht="26.4" x14ac:dyDescent="0.3">
      <c r="A631" s="190" t="s">
        <v>125</v>
      </c>
      <c r="B631" s="112" t="s">
        <v>338</v>
      </c>
      <c r="C631" s="54" t="s">
        <v>244</v>
      </c>
      <c r="D631" s="65">
        <v>10.7</v>
      </c>
      <c r="E631" s="65">
        <v>10.7</v>
      </c>
      <c r="F631" s="66">
        <v>1</v>
      </c>
      <c r="G631" s="191"/>
    </row>
    <row r="632" spans="1:7" x14ac:dyDescent="0.3">
      <c r="A632" s="190" t="s">
        <v>126</v>
      </c>
      <c r="B632" s="112" t="s">
        <v>265</v>
      </c>
      <c r="C632" s="54" t="s">
        <v>244</v>
      </c>
      <c r="D632" s="65">
        <v>1</v>
      </c>
      <c r="E632" s="65">
        <v>1</v>
      </c>
      <c r="F632" s="66">
        <v>1</v>
      </c>
      <c r="G632" s="191"/>
    </row>
    <row r="633" spans="1:7" ht="26.4" x14ac:dyDescent="0.3">
      <c r="A633" s="190" t="s">
        <v>127</v>
      </c>
      <c r="B633" s="112" t="s">
        <v>1177</v>
      </c>
      <c r="C633" s="54" t="s">
        <v>244</v>
      </c>
      <c r="D633" s="65">
        <v>1</v>
      </c>
      <c r="E633" s="65">
        <v>1</v>
      </c>
      <c r="F633" s="66">
        <v>1</v>
      </c>
      <c r="G633" s="191"/>
    </row>
    <row r="634" spans="1:7" ht="66" x14ac:dyDescent="0.3">
      <c r="A634" s="190" t="s">
        <v>128</v>
      </c>
      <c r="B634" s="112" t="s">
        <v>1178</v>
      </c>
      <c r="C634" s="54" t="s">
        <v>105</v>
      </c>
      <c r="D634" s="65" t="s">
        <v>106</v>
      </c>
      <c r="E634" s="65">
        <v>0</v>
      </c>
      <c r="F634" s="66">
        <v>0</v>
      </c>
      <c r="G634" s="191"/>
    </row>
    <row r="635" spans="1:7" x14ac:dyDescent="0.3">
      <c r="A635" s="205" t="s">
        <v>266</v>
      </c>
      <c r="B635" s="206"/>
      <c r="C635" s="206"/>
      <c r="D635" s="206"/>
      <c r="E635" s="206"/>
      <c r="F635" s="206"/>
      <c r="G635" s="207"/>
    </row>
    <row r="636" spans="1:7" s="5" customFormat="1" ht="26.4" x14ac:dyDescent="0.25">
      <c r="A636" s="190" t="s">
        <v>64</v>
      </c>
      <c r="B636" s="112" t="s">
        <v>670</v>
      </c>
      <c r="C636" s="54" t="s">
        <v>267</v>
      </c>
      <c r="D636" s="103">
        <v>15.65</v>
      </c>
      <c r="E636" s="103">
        <v>1</v>
      </c>
      <c r="F636" s="66">
        <f>E636/D636</f>
        <v>6.3897763578274758E-2</v>
      </c>
      <c r="G636" s="191"/>
    </row>
    <row r="637" spans="1:7" s="1" customFormat="1" ht="13.8" x14ac:dyDescent="0.3">
      <c r="A637" s="190" t="s">
        <v>361</v>
      </c>
      <c r="B637" s="112" t="s">
        <v>671</v>
      </c>
      <c r="C637" s="114" t="s">
        <v>267</v>
      </c>
      <c r="D637" s="115">
        <v>1.3</v>
      </c>
      <c r="E637" s="115">
        <v>0.47</v>
      </c>
      <c r="F637" s="116">
        <f>E637/D637</f>
        <v>0.36153846153846153</v>
      </c>
      <c r="G637" s="112" t="s">
        <v>1588</v>
      </c>
    </row>
    <row r="638" spans="1:7" s="1" customFormat="1" ht="13.8" x14ac:dyDescent="0.3">
      <c r="A638" s="190" t="s">
        <v>362</v>
      </c>
      <c r="B638" s="112" t="s">
        <v>672</v>
      </c>
      <c r="C638" s="114" t="s">
        <v>267</v>
      </c>
      <c r="D638" s="115">
        <v>14.35</v>
      </c>
      <c r="E638" s="115">
        <v>0.53</v>
      </c>
      <c r="F638" s="116">
        <f>E638/D638</f>
        <v>3.6933797909407672E-2</v>
      </c>
      <c r="G638" s="112" t="s">
        <v>1588</v>
      </c>
    </row>
    <row r="639" spans="1:7" s="1" customFormat="1" ht="26.4" x14ac:dyDescent="0.3">
      <c r="A639" s="190" t="s">
        <v>65</v>
      </c>
      <c r="B639" s="112" t="s">
        <v>381</v>
      </c>
      <c r="C639" s="54" t="s">
        <v>380</v>
      </c>
      <c r="D639" s="103">
        <v>150</v>
      </c>
      <c r="E639" s="103">
        <v>23.7</v>
      </c>
      <c r="F639" s="66">
        <f>E639/D639</f>
        <v>0.158</v>
      </c>
      <c r="G639" s="112" t="s">
        <v>1589</v>
      </c>
    </row>
    <row r="640" spans="1:7" s="1" customFormat="1" ht="26.4" x14ac:dyDescent="0.3">
      <c r="A640" s="190" t="s">
        <v>66</v>
      </c>
      <c r="B640" s="112" t="s">
        <v>379</v>
      </c>
      <c r="C640" s="54" t="s">
        <v>378</v>
      </c>
      <c r="D640" s="103">
        <v>2.7</v>
      </c>
      <c r="E640" s="103">
        <v>3.2</v>
      </c>
      <c r="F640" s="66">
        <v>1</v>
      </c>
      <c r="G640" s="173" t="s">
        <v>1590</v>
      </c>
    </row>
    <row r="641" spans="1:7" s="1" customFormat="1" ht="26.4" x14ac:dyDescent="0.3">
      <c r="A641" s="190" t="s">
        <v>68</v>
      </c>
      <c r="B641" s="112" t="s">
        <v>1179</v>
      </c>
      <c r="C641" s="54" t="s">
        <v>267</v>
      </c>
      <c r="D641" s="103">
        <v>1390</v>
      </c>
      <c r="E641" s="103">
        <v>0.14000000000000001</v>
      </c>
      <c r="F641" s="66">
        <v>0</v>
      </c>
      <c r="G641" s="152" t="s">
        <v>1588</v>
      </c>
    </row>
    <row r="642" spans="1:7" x14ac:dyDescent="0.3">
      <c r="A642" s="205" t="s">
        <v>268</v>
      </c>
      <c r="B642" s="206"/>
      <c r="C642" s="206"/>
      <c r="D642" s="206"/>
      <c r="E642" s="206"/>
      <c r="F642" s="206"/>
      <c r="G642" s="207"/>
    </row>
    <row r="643" spans="1:7" ht="26.4" x14ac:dyDescent="0.3">
      <c r="A643" s="190" t="s">
        <v>78</v>
      </c>
      <c r="B643" s="112" t="s">
        <v>605</v>
      </c>
      <c r="C643" s="54" t="s">
        <v>382</v>
      </c>
      <c r="D643" s="103">
        <v>785</v>
      </c>
      <c r="E643" s="103">
        <v>554.20000000000005</v>
      </c>
      <c r="F643" s="66">
        <v>0.71</v>
      </c>
      <c r="G643" s="191" t="s">
        <v>1588</v>
      </c>
    </row>
    <row r="644" spans="1:7" ht="39.6" x14ac:dyDescent="0.3">
      <c r="A644" s="190" t="s">
        <v>80</v>
      </c>
      <c r="B644" s="112" t="s">
        <v>606</v>
      </c>
      <c r="C644" s="54" t="s">
        <v>382</v>
      </c>
      <c r="D644" s="103">
        <v>58.5</v>
      </c>
      <c r="E644" s="103">
        <v>43.122999999999998</v>
      </c>
      <c r="F644" s="66">
        <v>0.74</v>
      </c>
      <c r="G644" s="191" t="s">
        <v>1588</v>
      </c>
    </row>
    <row r="645" spans="1:7" s="6" customFormat="1" ht="26.4" x14ac:dyDescent="0.3">
      <c r="A645" s="190" t="s">
        <v>82</v>
      </c>
      <c r="B645" s="112" t="s">
        <v>383</v>
      </c>
      <c r="C645" s="54" t="s">
        <v>105</v>
      </c>
      <c r="D645" s="103">
        <v>53</v>
      </c>
      <c r="E645" s="103">
        <v>107</v>
      </c>
      <c r="F645" s="66">
        <v>1</v>
      </c>
      <c r="G645" s="112" t="s">
        <v>1591</v>
      </c>
    </row>
    <row r="646" spans="1:7" s="6" customFormat="1" ht="59.25" customHeight="1" x14ac:dyDescent="0.25">
      <c r="A646" s="117"/>
      <c r="B646" s="209" t="s">
        <v>1608</v>
      </c>
      <c r="C646" s="210"/>
      <c r="D646" s="210"/>
      <c r="E646" s="210"/>
      <c r="F646" s="210"/>
      <c r="G646" s="211"/>
    </row>
    <row r="647" spans="1:7" s="6" customFormat="1" ht="21" customHeight="1" x14ac:dyDescent="0.3">
      <c r="A647" s="240" t="s">
        <v>333</v>
      </c>
      <c r="B647" s="241"/>
      <c r="C647" s="241"/>
      <c r="D647" s="241"/>
      <c r="E647" s="241"/>
      <c r="F647" s="241"/>
      <c r="G647" s="242"/>
    </row>
    <row r="648" spans="1:7" s="6" customFormat="1" ht="14.25" customHeight="1" x14ac:dyDescent="0.3">
      <c r="A648" s="212" t="s">
        <v>603</v>
      </c>
      <c r="B648" s="213"/>
      <c r="C648" s="213"/>
      <c r="D648" s="213"/>
      <c r="E648" s="213"/>
      <c r="F648" s="213"/>
      <c r="G648" s="214"/>
    </row>
    <row r="649" spans="1:7" s="6" customFormat="1" ht="19.5" customHeight="1" x14ac:dyDescent="0.3">
      <c r="A649" s="205" t="s">
        <v>375</v>
      </c>
      <c r="B649" s="206"/>
      <c r="C649" s="206"/>
      <c r="D649" s="206"/>
      <c r="E649" s="206"/>
      <c r="F649" s="206"/>
      <c r="G649" s="207"/>
    </row>
    <row r="650" spans="1:7" s="6" customFormat="1" ht="79.2" x14ac:dyDescent="0.3">
      <c r="A650" s="71">
        <v>1</v>
      </c>
      <c r="B650" s="191" t="s">
        <v>1505</v>
      </c>
      <c r="C650" s="54" t="s">
        <v>112</v>
      </c>
      <c r="D650" s="118">
        <v>84.2</v>
      </c>
      <c r="E650" s="118">
        <v>86</v>
      </c>
      <c r="F650" s="119">
        <v>1</v>
      </c>
      <c r="G650" s="120"/>
    </row>
    <row r="651" spans="1:7" s="6" customFormat="1" ht="79.2" x14ac:dyDescent="0.3">
      <c r="A651" s="71">
        <v>2</v>
      </c>
      <c r="B651" s="191" t="s">
        <v>1506</v>
      </c>
      <c r="C651" s="54" t="s">
        <v>112</v>
      </c>
      <c r="D651" s="118">
        <v>100</v>
      </c>
      <c r="E651" s="118">
        <v>100</v>
      </c>
      <c r="F651" s="119">
        <f>E651/D651</f>
        <v>1</v>
      </c>
      <c r="G651" s="57"/>
    </row>
    <row r="652" spans="1:7" s="6" customFormat="1" ht="79.2" x14ac:dyDescent="0.3">
      <c r="A652" s="71">
        <v>3</v>
      </c>
      <c r="B652" s="191" t="s">
        <v>1507</v>
      </c>
      <c r="C652" s="54" t="s">
        <v>112</v>
      </c>
      <c r="D652" s="118">
        <v>100</v>
      </c>
      <c r="E652" s="118">
        <v>100</v>
      </c>
      <c r="F652" s="119">
        <f t="shared" ref="F652:F657" si="13">E652/D652</f>
        <v>1</v>
      </c>
      <c r="G652" s="120"/>
    </row>
    <row r="653" spans="1:7" ht="39.6" x14ac:dyDescent="0.3">
      <c r="A653" s="71">
        <v>4</v>
      </c>
      <c r="B653" s="191" t="s">
        <v>1508</v>
      </c>
      <c r="C653" s="54" t="s">
        <v>159</v>
      </c>
      <c r="D653" s="118">
        <v>1</v>
      </c>
      <c r="E653" s="118">
        <v>1</v>
      </c>
      <c r="F653" s="119">
        <v>1</v>
      </c>
      <c r="G653" s="57"/>
    </row>
    <row r="654" spans="1:7" ht="171.6" x14ac:dyDescent="0.3">
      <c r="A654" s="71">
        <v>5</v>
      </c>
      <c r="B654" s="191" t="s">
        <v>416</v>
      </c>
      <c r="C654" s="54" t="s">
        <v>159</v>
      </c>
      <c r="D654" s="118">
        <v>10</v>
      </c>
      <c r="E654" s="118" t="s">
        <v>106</v>
      </c>
      <c r="F654" s="119" t="s">
        <v>106</v>
      </c>
      <c r="G654" s="57" t="s">
        <v>1513</v>
      </c>
    </row>
    <row r="655" spans="1:7" ht="26.4" x14ac:dyDescent="0.3">
      <c r="A655" s="71">
        <v>6</v>
      </c>
      <c r="B655" s="191" t="s">
        <v>334</v>
      </c>
      <c r="C655" s="54" t="s">
        <v>167</v>
      </c>
      <c r="D655" s="118">
        <v>2</v>
      </c>
      <c r="E655" s="118">
        <v>2</v>
      </c>
      <c r="F655" s="119">
        <v>1</v>
      </c>
      <c r="G655" s="120"/>
    </row>
    <row r="656" spans="1:7" ht="79.2" x14ac:dyDescent="0.3">
      <c r="A656" s="71">
        <v>7</v>
      </c>
      <c r="B656" s="191" t="s">
        <v>1509</v>
      </c>
      <c r="C656" s="54" t="s">
        <v>112</v>
      </c>
      <c r="D656" s="118">
        <v>100</v>
      </c>
      <c r="E656" s="118">
        <v>100</v>
      </c>
      <c r="F656" s="119">
        <v>1</v>
      </c>
      <c r="G656" s="120"/>
    </row>
    <row r="657" spans="1:7" ht="66" x14ac:dyDescent="0.3">
      <c r="A657" s="71">
        <v>8</v>
      </c>
      <c r="B657" s="191" t="s">
        <v>601</v>
      </c>
      <c r="C657" s="54" t="s">
        <v>112</v>
      </c>
      <c r="D657" s="118">
        <v>100</v>
      </c>
      <c r="E657" s="118">
        <v>86</v>
      </c>
      <c r="F657" s="119">
        <f t="shared" si="13"/>
        <v>0.86</v>
      </c>
      <c r="G657" s="57" t="s">
        <v>1510</v>
      </c>
    </row>
    <row r="658" spans="1:7" ht="39.6" x14ac:dyDescent="0.3">
      <c r="A658" s="71">
        <v>9</v>
      </c>
      <c r="B658" s="191" t="s">
        <v>602</v>
      </c>
      <c r="C658" s="54" t="s">
        <v>112</v>
      </c>
      <c r="D658" s="118">
        <v>90</v>
      </c>
      <c r="E658" s="121">
        <v>99.7</v>
      </c>
      <c r="F658" s="119">
        <v>1</v>
      </c>
      <c r="G658" s="57"/>
    </row>
    <row r="659" spans="1:7" ht="79.2" x14ac:dyDescent="0.3">
      <c r="A659" s="71">
        <v>10</v>
      </c>
      <c r="B659" s="191" t="s">
        <v>854</v>
      </c>
      <c r="C659" s="54" t="s">
        <v>112</v>
      </c>
      <c r="D659" s="118">
        <v>100</v>
      </c>
      <c r="E659" s="118">
        <v>70</v>
      </c>
      <c r="F659" s="119">
        <f>E659/D659</f>
        <v>0.7</v>
      </c>
      <c r="G659" s="57" t="s">
        <v>855</v>
      </c>
    </row>
    <row r="660" spans="1:7" ht="132" x14ac:dyDescent="0.3">
      <c r="A660" s="71">
        <v>11</v>
      </c>
      <c r="B660" s="191" t="s">
        <v>789</v>
      </c>
      <c r="C660" s="54" t="s">
        <v>159</v>
      </c>
      <c r="D660" s="118">
        <v>100</v>
      </c>
      <c r="E660" s="118">
        <v>1879</v>
      </c>
      <c r="F660" s="119">
        <v>1</v>
      </c>
      <c r="G660" s="57" t="s">
        <v>1511</v>
      </c>
    </row>
    <row r="661" spans="1:7" ht="66.75" customHeight="1" x14ac:dyDescent="0.3">
      <c r="A661" s="190"/>
      <c r="B661" s="209" t="s">
        <v>1609</v>
      </c>
      <c r="C661" s="210"/>
      <c r="D661" s="210"/>
      <c r="E661" s="210"/>
      <c r="F661" s="210"/>
      <c r="G661" s="211"/>
    </row>
    <row r="662" spans="1:7" x14ac:dyDescent="0.3">
      <c r="A662" s="205" t="s">
        <v>299</v>
      </c>
      <c r="B662" s="206"/>
      <c r="C662" s="206"/>
      <c r="D662" s="206"/>
      <c r="E662" s="206"/>
      <c r="F662" s="206"/>
      <c r="G662" s="207"/>
    </row>
    <row r="663" spans="1:7" x14ac:dyDescent="0.3">
      <c r="A663" s="205" t="s">
        <v>612</v>
      </c>
      <c r="B663" s="206"/>
      <c r="C663" s="206"/>
      <c r="D663" s="206"/>
      <c r="E663" s="206"/>
      <c r="F663" s="206"/>
      <c r="G663" s="207"/>
    </row>
    <row r="664" spans="1:7" ht="66" x14ac:dyDescent="0.3">
      <c r="A664" s="190" t="s">
        <v>5</v>
      </c>
      <c r="B664" s="191" t="s">
        <v>300</v>
      </c>
      <c r="C664" s="54" t="s">
        <v>241</v>
      </c>
      <c r="D664" s="65">
        <v>1100</v>
      </c>
      <c r="E664" s="65">
        <v>1522</v>
      </c>
      <c r="F664" s="66">
        <v>1</v>
      </c>
      <c r="G664" s="127" t="s">
        <v>1171</v>
      </c>
    </row>
    <row r="665" spans="1:7" x14ac:dyDescent="0.3">
      <c r="A665" s="190" t="s">
        <v>6</v>
      </c>
      <c r="B665" s="191" t="s">
        <v>1156</v>
      </c>
      <c r="C665" s="54" t="s">
        <v>288</v>
      </c>
      <c r="D665" s="63">
        <v>0</v>
      </c>
      <c r="E665" s="103">
        <v>0</v>
      </c>
      <c r="F665" s="103">
        <v>1</v>
      </c>
      <c r="G665" s="127"/>
    </row>
    <row r="666" spans="1:7" ht="39.6" x14ac:dyDescent="0.3">
      <c r="A666" s="190" t="s">
        <v>9</v>
      </c>
      <c r="B666" s="191" t="s">
        <v>1157</v>
      </c>
      <c r="C666" s="54" t="s">
        <v>241</v>
      </c>
      <c r="D666" s="63">
        <v>760</v>
      </c>
      <c r="E666" s="103">
        <v>1084</v>
      </c>
      <c r="F666" s="103">
        <v>1</v>
      </c>
      <c r="G666" s="127" t="s">
        <v>1170</v>
      </c>
    </row>
    <row r="667" spans="1:7" x14ac:dyDescent="0.3">
      <c r="A667" s="267" t="s">
        <v>12</v>
      </c>
      <c r="B667" s="112" t="s">
        <v>301</v>
      </c>
      <c r="C667" s="54"/>
      <c r="D667" s="122"/>
      <c r="E667" s="123"/>
      <c r="F667" s="123"/>
      <c r="G667" s="124"/>
    </row>
    <row r="668" spans="1:7" ht="26.4" x14ac:dyDescent="0.3">
      <c r="A668" s="268"/>
      <c r="B668" s="112" t="s">
        <v>1158</v>
      </c>
      <c r="C668" s="54" t="s">
        <v>271</v>
      </c>
      <c r="D668" s="125">
        <v>100.3</v>
      </c>
      <c r="E668" s="126">
        <v>90.7</v>
      </c>
      <c r="F668" s="103">
        <f>E668/D668</f>
        <v>0.90428713858424736</v>
      </c>
      <c r="G668" s="127" t="s">
        <v>1169</v>
      </c>
    </row>
    <row r="669" spans="1:7" ht="66" x14ac:dyDescent="0.3">
      <c r="A669" s="190" t="s">
        <v>15</v>
      </c>
      <c r="B669" s="191" t="s">
        <v>303</v>
      </c>
      <c r="C669" s="54" t="s">
        <v>246</v>
      </c>
      <c r="D669" s="63">
        <v>2790</v>
      </c>
      <c r="E669" s="103">
        <v>15000</v>
      </c>
      <c r="F669" s="103">
        <v>1</v>
      </c>
      <c r="G669" s="91" t="s">
        <v>1168</v>
      </c>
    </row>
    <row r="670" spans="1:7" ht="39.6" x14ac:dyDescent="0.3">
      <c r="A670" s="189" t="s">
        <v>16</v>
      </c>
      <c r="B670" s="191" t="s">
        <v>495</v>
      </c>
      <c r="C670" s="54" t="s">
        <v>271</v>
      </c>
      <c r="D670" s="128">
        <v>101</v>
      </c>
      <c r="E670" s="126">
        <v>96</v>
      </c>
      <c r="F670" s="126">
        <f>E670/D670</f>
        <v>0.95049504950495045</v>
      </c>
      <c r="G670" s="187" t="s">
        <v>1167</v>
      </c>
    </row>
    <row r="671" spans="1:7" ht="39.6" x14ac:dyDescent="0.3">
      <c r="A671" s="190" t="s">
        <v>17</v>
      </c>
      <c r="B671" s="191" t="s">
        <v>828</v>
      </c>
      <c r="C671" s="54" t="s">
        <v>304</v>
      </c>
      <c r="D671" s="63">
        <v>15.2</v>
      </c>
      <c r="E671" s="129">
        <v>18.2</v>
      </c>
      <c r="F671" s="129">
        <v>1</v>
      </c>
      <c r="G671" s="191" t="s">
        <v>1166</v>
      </c>
    </row>
    <row r="672" spans="1:7" ht="39.6" x14ac:dyDescent="0.3">
      <c r="A672" s="190" t="s">
        <v>18</v>
      </c>
      <c r="B672" s="187" t="s">
        <v>497</v>
      </c>
      <c r="C672" s="54" t="s">
        <v>287</v>
      </c>
      <c r="D672" s="63">
        <v>22</v>
      </c>
      <c r="E672" s="129">
        <v>20.9</v>
      </c>
      <c r="F672" s="129">
        <f>E672/D672</f>
        <v>0.95</v>
      </c>
      <c r="G672" s="187" t="s">
        <v>1164</v>
      </c>
    </row>
    <row r="673" spans="1:7" ht="39.6" x14ac:dyDescent="0.3">
      <c r="A673" s="190" t="s">
        <v>19</v>
      </c>
      <c r="B673" s="191" t="s">
        <v>1159</v>
      </c>
      <c r="C673" s="54" t="s">
        <v>1160</v>
      </c>
      <c r="D673" s="63">
        <v>748</v>
      </c>
      <c r="E673" s="126">
        <v>785</v>
      </c>
      <c r="F673" s="126">
        <v>1</v>
      </c>
      <c r="G673" s="191" t="s">
        <v>1165</v>
      </c>
    </row>
    <row r="674" spans="1:7" ht="26.4" x14ac:dyDescent="0.3">
      <c r="A674" s="190" t="s">
        <v>25</v>
      </c>
      <c r="B674" s="191" t="s">
        <v>1172</v>
      </c>
      <c r="C674" s="54" t="s">
        <v>67</v>
      </c>
      <c r="D674" s="63">
        <v>0</v>
      </c>
      <c r="E674" s="126">
        <v>0</v>
      </c>
      <c r="F674" s="126">
        <v>1</v>
      </c>
      <c r="G674" s="191"/>
    </row>
    <row r="675" spans="1:7" ht="39.6" x14ac:dyDescent="0.3">
      <c r="A675" s="190" t="s">
        <v>115</v>
      </c>
      <c r="B675" s="191" t="s">
        <v>1173</v>
      </c>
      <c r="C675" s="54" t="s">
        <v>1174</v>
      </c>
      <c r="D675" s="63">
        <v>0</v>
      </c>
      <c r="E675" s="126">
        <v>0</v>
      </c>
      <c r="F675" s="126">
        <v>1</v>
      </c>
      <c r="G675" s="191"/>
    </row>
    <row r="676" spans="1:7" x14ac:dyDescent="0.3">
      <c r="A676" s="205" t="s">
        <v>373</v>
      </c>
      <c r="B676" s="206"/>
      <c r="C676" s="206"/>
      <c r="D676" s="206"/>
      <c r="E676" s="206"/>
      <c r="F676" s="206"/>
      <c r="G676" s="207"/>
    </row>
    <row r="677" spans="1:7" ht="26.4" x14ac:dyDescent="0.3">
      <c r="A677" s="190" t="s">
        <v>123</v>
      </c>
      <c r="B677" s="191" t="s">
        <v>305</v>
      </c>
      <c r="C677" s="54"/>
      <c r="D677" s="65"/>
      <c r="E677" s="65"/>
      <c r="F677" s="54"/>
      <c r="G677" s="191"/>
    </row>
    <row r="678" spans="1:7" ht="39.6" x14ac:dyDescent="0.3">
      <c r="A678" s="190"/>
      <c r="B678" s="191" t="s">
        <v>302</v>
      </c>
      <c r="C678" s="54" t="s">
        <v>397</v>
      </c>
      <c r="D678" s="65">
        <v>14.1</v>
      </c>
      <c r="E678" s="62">
        <v>20.2</v>
      </c>
      <c r="F678" s="95">
        <v>1</v>
      </c>
      <c r="G678" s="57" t="s">
        <v>1163</v>
      </c>
    </row>
    <row r="679" spans="1:7" ht="39.6" x14ac:dyDescent="0.3">
      <c r="A679" s="190"/>
      <c r="B679" s="191" t="s">
        <v>496</v>
      </c>
      <c r="C679" s="54" t="s">
        <v>397</v>
      </c>
      <c r="D679" s="65">
        <v>15.8</v>
      </c>
      <c r="E679" s="62">
        <v>17.3</v>
      </c>
      <c r="F679" s="95">
        <v>1</v>
      </c>
      <c r="G679" s="57" t="s">
        <v>1163</v>
      </c>
    </row>
    <row r="680" spans="1:7" ht="39.6" x14ac:dyDescent="0.3">
      <c r="A680" s="190" t="s">
        <v>52</v>
      </c>
      <c r="B680" s="191" t="s">
        <v>498</v>
      </c>
      <c r="C680" s="54" t="s">
        <v>112</v>
      </c>
      <c r="D680" s="65">
        <v>8.3000000000000007</v>
      </c>
      <c r="E680" s="65">
        <v>11.3</v>
      </c>
      <c r="F680" s="95">
        <v>1</v>
      </c>
      <c r="G680" s="130" t="s">
        <v>1162</v>
      </c>
    </row>
    <row r="681" spans="1:7" x14ac:dyDescent="0.3">
      <c r="A681" s="205" t="s">
        <v>374</v>
      </c>
      <c r="B681" s="206"/>
      <c r="C681" s="206"/>
      <c r="D681" s="206"/>
      <c r="E681" s="206"/>
      <c r="F681" s="206"/>
      <c r="G681" s="207"/>
    </row>
    <row r="682" spans="1:7" ht="79.2" x14ac:dyDescent="0.3">
      <c r="A682" s="190" t="s">
        <v>130</v>
      </c>
      <c r="B682" s="191" t="s">
        <v>306</v>
      </c>
      <c r="C682" s="54" t="s">
        <v>190</v>
      </c>
      <c r="D682" s="65">
        <v>45</v>
      </c>
      <c r="E682" s="65">
        <v>0</v>
      </c>
      <c r="F682" s="62">
        <f>E682/D682</f>
        <v>0</v>
      </c>
      <c r="G682" s="191" t="s">
        <v>1161</v>
      </c>
    </row>
    <row r="683" spans="1:7" ht="54" customHeight="1" x14ac:dyDescent="0.3">
      <c r="A683" s="156"/>
      <c r="B683" s="209" t="s">
        <v>1622</v>
      </c>
      <c r="C683" s="210"/>
      <c r="D683" s="210"/>
      <c r="E683" s="210"/>
      <c r="F683" s="210"/>
      <c r="G683" s="211"/>
    </row>
    <row r="684" spans="1:7" x14ac:dyDescent="0.3">
      <c r="A684" s="240" t="s">
        <v>240</v>
      </c>
      <c r="B684" s="241"/>
      <c r="C684" s="241"/>
      <c r="D684" s="241"/>
      <c r="E684" s="241"/>
      <c r="F684" s="241"/>
      <c r="G684" s="242"/>
    </row>
    <row r="685" spans="1:7" ht="15" customHeight="1" x14ac:dyDescent="0.3">
      <c r="A685" s="227" t="s">
        <v>557</v>
      </c>
      <c r="B685" s="228"/>
      <c r="C685" s="228"/>
      <c r="D685" s="228"/>
      <c r="E685" s="228"/>
      <c r="F685" s="228"/>
      <c r="G685" s="229"/>
    </row>
    <row r="686" spans="1:7" x14ac:dyDescent="0.3">
      <c r="A686" s="218" t="s">
        <v>371</v>
      </c>
      <c r="B686" s="219"/>
      <c r="C686" s="219"/>
      <c r="D686" s="219"/>
      <c r="E686" s="219"/>
      <c r="F686" s="219"/>
      <c r="G686" s="220"/>
    </row>
    <row r="687" spans="1:7" ht="39.6" x14ac:dyDescent="0.3">
      <c r="A687" s="107" t="s">
        <v>25</v>
      </c>
      <c r="B687" s="112" t="s">
        <v>1358</v>
      </c>
      <c r="C687" s="54" t="s">
        <v>112</v>
      </c>
      <c r="D687" s="103">
        <v>86.61</v>
      </c>
      <c r="E687" s="65">
        <v>100</v>
      </c>
      <c r="F687" s="66">
        <v>1</v>
      </c>
      <c r="G687" s="112"/>
    </row>
    <row r="688" spans="1:7" ht="79.2" x14ac:dyDescent="0.3">
      <c r="A688" s="107" t="s">
        <v>26</v>
      </c>
      <c r="B688" s="112" t="s">
        <v>1359</v>
      </c>
      <c r="C688" s="54" t="s">
        <v>105</v>
      </c>
      <c r="D688" s="65">
        <v>700</v>
      </c>
      <c r="E688" s="65">
        <v>700</v>
      </c>
      <c r="F688" s="66">
        <v>1</v>
      </c>
      <c r="G688" s="112"/>
    </row>
    <row r="689" spans="1:7" ht="66" x14ac:dyDescent="0.3">
      <c r="A689" s="107" t="s">
        <v>27</v>
      </c>
      <c r="B689" s="112" t="s">
        <v>1360</v>
      </c>
      <c r="C689" s="54" t="s">
        <v>105</v>
      </c>
      <c r="D689" s="190" t="s">
        <v>819</v>
      </c>
      <c r="E689" s="67">
        <v>55</v>
      </c>
      <c r="F689" s="66">
        <v>1</v>
      </c>
      <c r="G689" s="112"/>
    </row>
    <row r="690" spans="1:7" ht="26.4" x14ac:dyDescent="0.3">
      <c r="A690" s="107" t="s">
        <v>28</v>
      </c>
      <c r="B690" s="112" t="s">
        <v>1361</v>
      </c>
      <c r="C690" s="54" t="s">
        <v>105</v>
      </c>
      <c r="D690" s="190" t="s">
        <v>1362</v>
      </c>
      <c r="E690" s="67">
        <v>5312</v>
      </c>
      <c r="F690" s="66">
        <v>1</v>
      </c>
      <c r="G690" s="112"/>
    </row>
    <row r="691" spans="1:7" x14ac:dyDescent="0.3">
      <c r="A691" s="218" t="s">
        <v>372</v>
      </c>
      <c r="B691" s="219"/>
      <c r="C691" s="219"/>
      <c r="D691" s="219"/>
      <c r="E691" s="219"/>
      <c r="F691" s="219"/>
      <c r="G691" s="220"/>
    </row>
    <row r="692" spans="1:7" ht="66" x14ac:dyDescent="0.3">
      <c r="A692" s="107" t="s">
        <v>51</v>
      </c>
      <c r="B692" s="112" t="s">
        <v>666</v>
      </c>
      <c r="C692" s="54" t="s">
        <v>377</v>
      </c>
      <c r="D692" s="54">
        <v>175.2</v>
      </c>
      <c r="E692" s="65">
        <v>178.8</v>
      </c>
      <c r="F692" s="62">
        <v>1</v>
      </c>
      <c r="G692" s="112"/>
    </row>
    <row r="693" spans="1:7" ht="52.8" x14ac:dyDescent="0.3">
      <c r="A693" s="107" t="s">
        <v>52</v>
      </c>
      <c r="B693" s="112" t="s">
        <v>667</v>
      </c>
      <c r="C693" s="54" t="s">
        <v>377</v>
      </c>
      <c r="D693" s="65">
        <v>97</v>
      </c>
      <c r="E693" s="65">
        <v>127.8</v>
      </c>
      <c r="F693" s="62">
        <v>1</v>
      </c>
      <c r="G693" s="112"/>
    </row>
    <row r="694" spans="1:7" ht="39.6" x14ac:dyDescent="0.3">
      <c r="A694" s="107" t="s">
        <v>53</v>
      </c>
      <c r="B694" s="112" t="s">
        <v>668</v>
      </c>
      <c r="C694" s="54" t="s">
        <v>607</v>
      </c>
      <c r="D694" s="54">
        <v>540.1</v>
      </c>
      <c r="E694" s="65">
        <v>540.1</v>
      </c>
      <c r="F694" s="62">
        <v>1</v>
      </c>
      <c r="G694" s="112"/>
    </row>
    <row r="695" spans="1:7" ht="52.8" x14ac:dyDescent="0.3">
      <c r="A695" s="107" t="s">
        <v>54</v>
      </c>
      <c r="B695" s="112" t="s">
        <v>1363</v>
      </c>
      <c r="C695" s="54" t="s">
        <v>105</v>
      </c>
      <c r="D695" s="54">
        <v>4</v>
      </c>
      <c r="E695" s="65">
        <v>14</v>
      </c>
      <c r="F695" s="62">
        <v>1</v>
      </c>
      <c r="G695" s="112"/>
    </row>
    <row r="696" spans="1:7" ht="92.4" x14ac:dyDescent="0.3">
      <c r="A696" s="107" t="s">
        <v>56</v>
      </c>
      <c r="B696" s="112" t="s">
        <v>1364</v>
      </c>
      <c r="C696" s="54" t="s">
        <v>105</v>
      </c>
      <c r="D696" s="54">
        <v>3</v>
      </c>
      <c r="E696" s="66">
        <v>3</v>
      </c>
      <c r="F696" s="62">
        <v>0.99</v>
      </c>
      <c r="G696" s="191"/>
    </row>
    <row r="697" spans="1:7" x14ac:dyDescent="0.3">
      <c r="A697" s="218" t="s">
        <v>242</v>
      </c>
      <c r="B697" s="219"/>
      <c r="C697" s="219"/>
      <c r="D697" s="219"/>
      <c r="E697" s="219"/>
      <c r="F697" s="219"/>
      <c r="G697" s="220"/>
    </row>
    <row r="698" spans="1:7" ht="39.6" x14ac:dyDescent="0.3">
      <c r="A698" s="71" t="s">
        <v>130</v>
      </c>
      <c r="B698" s="112" t="s">
        <v>608</v>
      </c>
      <c r="C698" s="54" t="s">
        <v>112</v>
      </c>
      <c r="D698" s="65">
        <v>100</v>
      </c>
      <c r="E698" s="65">
        <v>100</v>
      </c>
      <c r="F698" s="62">
        <f>E698/D698</f>
        <v>1</v>
      </c>
      <c r="G698" s="112"/>
    </row>
    <row r="699" spans="1:7" s="1" customFormat="1" ht="66" x14ac:dyDescent="0.3">
      <c r="A699" s="71" t="s">
        <v>131</v>
      </c>
      <c r="B699" s="112" t="s">
        <v>1365</v>
      </c>
      <c r="C699" s="54" t="s">
        <v>609</v>
      </c>
      <c r="D699" s="103">
        <v>25953.87</v>
      </c>
      <c r="E699" s="103">
        <v>32889.788999999997</v>
      </c>
      <c r="F699" s="62">
        <v>1</v>
      </c>
      <c r="G699" s="191"/>
    </row>
    <row r="700" spans="1:7" s="1" customFormat="1" ht="66" x14ac:dyDescent="0.3">
      <c r="A700" s="71" t="s">
        <v>132</v>
      </c>
      <c r="B700" s="112" t="s">
        <v>610</v>
      </c>
      <c r="C700" s="54" t="s">
        <v>112</v>
      </c>
      <c r="D700" s="65">
        <v>89.5</v>
      </c>
      <c r="E700" s="65">
        <v>91.5</v>
      </c>
      <c r="F700" s="62">
        <v>1</v>
      </c>
      <c r="G700" s="191"/>
    </row>
    <row r="701" spans="1:7" s="1" customFormat="1" ht="92.4" x14ac:dyDescent="0.3">
      <c r="A701" s="71" t="s">
        <v>133</v>
      </c>
      <c r="B701" s="112" t="s">
        <v>1366</v>
      </c>
      <c r="C701" s="54" t="s">
        <v>112</v>
      </c>
      <c r="D701" s="65">
        <v>11.07</v>
      </c>
      <c r="E701" s="65">
        <v>10.87</v>
      </c>
      <c r="F701" s="62">
        <f>E701/D701</f>
        <v>0.98193315266485992</v>
      </c>
      <c r="G701" s="191"/>
    </row>
    <row r="702" spans="1:7" s="1" customFormat="1" ht="52.8" x14ac:dyDescent="0.3">
      <c r="A702" s="71" t="s">
        <v>193</v>
      </c>
      <c r="B702" s="112" t="s">
        <v>790</v>
      </c>
      <c r="C702" s="54" t="s">
        <v>112</v>
      </c>
      <c r="D702" s="65">
        <v>24.89</v>
      </c>
      <c r="E702" s="65">
        <v>24.89</v>
      </c>
      <c r="F702" s="62">
        <f t="shared" ref="F702" si="14">E702/D702</f>
        <v>1</v>
      </c>
      <c r="G702" s="191"/>
    </row>
    <row r="703" spans="1:7" s="1" customFormat="1" ht="59.25" customHeight="1" x14ac:dyDescent="0.3">
      <c r="A703" s="156"/>
      <c r="B703" s="209" t="s">
        <v>1610</v>
      </c>
      <c r="C703" s="210"/>
      <c r="D703" s="210"/>
      <c r="E703" s="210"/>
      <c r="F703" s="210"/>
      <c r="G703" s="211"/>
    </row>
    <row r="704" spans="1:7" s="1" customFormat="1" ht="31.5" customHeight="1" x14ac:dyDescent="0.3">
      <c r="A704" s="212" t="s">
        <v>1630</v>
      </c>
      <c r="B704" s="213"/>
      <c r="C704" s="213"/>
      <c r="D704" s="213"/>
      <c r="E704" s="213"/>
      <c r="F704" s="213"/>
      <c r="G704" s="214"/>
    </row>
    <row r="705" spans="1:7" s="1" customFormat="1" ht="13.8" x14ac:dyDescent="0.3">
      <c r="A705" s="212" t="s">
        <v>1056</v>
      </c>
      <c r="B705" s="213"/>
      <c r="C705" s="213"/>
      <c r="D705" s="213"/>
      <c r="E705" s="213"/>
      <c r="F705" s="213"/>
      <c r="G705" s="214"/>
    </row>
    <row r="706" spans="1:7" s="1" customFormat="1" ht="13.8" x14ac:dyDescent="0.3">
      <c r="A706" s="212" t="s">
        <v>516</v>
      </c>
      <c r="B706" s="213"/>
      <c r="C706" s="213"/>
      <c r="D706" s="213"/>
      <c r="E706" s="213"/>
      <c r="F706" s="213"/>
      <c r="G706" s="214"/>
    </row>
    <row r="707" spans="1:7" s="1" customFormat="1" ht="39.6" x14ac:dyDescent="0.3">
      <c r="A707" s="167" t="s">
        <v>123</v>
      </c>
      <c r="B707" s="191" t="s">
        <v>513</v>
      </c>
      <c r="C707" s="54" t="s">
        <v>105</v>
      </c>
      <c r="D707" s="96">
        <v>1268</v>
      </c>
      <c r="E707" s="96">
        <v>1349</v>
      </c>
      <c r="F707" s="62">
        <f>D707/E707</f>
        <v>0.93995552260934023</v>
      </c>
      <c r="G707" s="191"/>
    </row>
    <row r="708" spans="1:7" s="1" customFormat="1" ht="52.8" x14ac:dyDescent="0.3">
      <c r="A708" s="167" t="s">
        <v>52</v>
      </c>
      <c r="B708" s="191" t="s">
        <v>514</v>
      </c>
      <c r="C708" s="54" t="s">
        <v>99</v>
      </c>
      <c r="D708" s="96" t="s">
        <v>1514</v>
      </c>
      <c r="E708" s="96" t="s">
        <v>1515</v>
      </c>
      <c r="F708" s="62">
        <v>1</v>
      </c>
      <c r="G708" s="191"/>
    </row>
    <row r="709" spans="1:7" s="1" customFormat="1" ht="39.6" x14ac:dyDescent="0.3">
      <c r="A709" s="167" t="s">
        <v>53</v>
      </c>
      <c r="B709" s="191" t="s">
        <v>515</v>
      </c>
      <c r="C709" s="54" t="s">
        <v>246</v>
      </c>
      <c r="D709" s="54">
        <v>197.8</v>
      </c>
      <c r="E709" s="94">
        <v>21.5</v>
      </c>
      <c r="F709" s="62">
        <v>1</v>
      </c>
      <c r="G709" s="191"/>
    </row>
    <row r="710" spans="1:7" s="1" customFormat="1" ht="13.8" x14ac:dyDescent="0.3">
      <c r="A710" s="212" t="s">
        <v>517</v>
      </c>
      <c r="B710" s="213"/>
      <c r="C710" s="213"/>
      <c r="D710" s="213"/>
      <c r="E710" s="213"/>
      <c r="F710" s="213"/>
      <c r="G710" s="214"/>
    </row>
    <row r="711" spans="1:7" s="1" customFormat="1" ht="66" x14ac:dyDescent="0.3">
      <c r="A711" s="167" t="s">
        <v>131</v>
      </c>
      <c r="B711" s="191" t="s">
        <v>861</v>
      </c>
      <c r="C711" s="54" t="s">
        <v>112</v>
      </c>
      <c r="D711" s="54">
        <v>4.5</v>
      </c>
      <c r="E711" s="54">
        <v>4.5</v>
      </c>
      <c r="F711" s="62">
        <v>1</v>
      </c>
      <c r="G711" s="191"/>
    </row>
    <row r="712" spans="1:7" s="1" customFormat="1" ht="66" x14ac:dyDescent="0.3">
      <c r="A712" s="167" t="s">
        <v>132</v>
      </c>
      <c r="B712" s="191" t="s">
        <v>862</v>
      </c>
      <c r="C712" s="54" t="s">
        <v>112</v>
      </c>
      <c r="D712" s="168">
        <v>100</v>
      </c>
      <c r="E712" s="168">
        <v>100</v>
      </c>
      <c r="F712" s="62">
        <v>1</v>
      </c>
      <c r="G712" s="191"/>
    </row>
    <row r="713" spans="1:7" s="1" customFormat="1" ht="79.2" x14ac:dyDescent="0.3">
      <c r="A713" s="167" t="s">
        <v>133</v>
      </c>
      <c r="B713" s="191" t="s">
        <v>863</v>
      </c>
      <c r="C713" s="54" t="s">
        <v>105</v>
      </c>
      <c r="D713" s="54">
        <v>96</v>
      </c>
      <c r="E713" s="54">
        <v>96</v>
      </c>
      <c r="F713" s="62">
        <v>1</v>
      </c>
      <c r="G713" s="191"/>
    </row>
    <row r="714" spans="1:7" s="1" customFormat="1" ht="66" x14ac:dyDescent="0.3">
      <c r="A714" s="167" t="s">
        <v>193</v>
      </c>
      <c r="B714" s="191" t="s">
        <v>1516</v>
      </c>
      <c r="C714" s="54" t="s">
        <v>105</v>
      </c>
      <c r="D714" s="54">
        <v>2</v>
      </c>
      <c r="E714" s="54">
        <v>2</v>
      </c>
      <c r="F714" s="62">
        <v>1</v>
      </c>
      <c r="G714" s="191"/>
    </row>
    <row r="715" spans="1:7" s="1" customFormat="1" ht="26.4" x14ac:dyDescent="0.3">
      <c r="A715" s="167" t="s">
        <v>194</v>
      </c>
      <c r="B715" s="191" t="s">
        <v>1517</v>
      </c>
      <c r="C715" s="54" t="s">
        <v>105</v>
      </c>
      <c r="D715" s="54">
        <v>19</v>
      </c>
      <c r="E715" s="54">
        <v>20</v>
      </c>
      <c r="F715" s="62">
        <v>1</v>
      </c>
      <c r="G715" s="191"/>
    </row>
    <row r="716" spans="1:7" s="1" customFormat="1" ht="52.8" x14ac:dyDescent="0.3">
      <c r="A716" s="167" t="s">
        <v>195</v>
      </c>
      <c r="B716" s="191" t="s">
        <v>1518</v>
      </c>
      <c r="C716" s="54" t="s">
        <v>105</v>
      </c>
      <c r="D716" s="54">
        <v>32</v>
      </c>
      <c r="E716" s="54">
        <v>32</v>
      </c>
      <c r="F716" s="62">
        <v>1</v>
      </c>
      <c r="G716" s="191"/>
    </row>
    <row r="717" spans="1:7" s="1" customFormat="1" ht="79.2" x14ac:dyDescent="0.3">
      <c r="A717" s="167" t="s">
        <v>196</v>
      </c>
      <c r="B717" s="191" t="s">
        <v>864</v>
      </c>
      <c r="C717" s="54" t="s">
        <v>105</v>
      </c>
      <c r="D717" s="168">
        <v>1</v>
      </c>
      <c r="E717" s="168">
        <v>1</v>
      </c>
      <c r="F717" s="62">
        <v>1</v>
      </c>
      <c r="G717" s="191"/>
    </row>
    <row r="718" spans="1:7" s="1" customFormat="1" ht="13.8" x14ac:dyDescent="0.3">
      <c r="A718" s="212" t="s">
        <v>518</v>
      </c>
      <c r="B718" s="213"/>
      <c r="C718" s="213"/>
      <c r="D718" s="213"/>
      <c r="E718" s="213"/>
      <c r="F718" s="213"/>
      <c r="G718" s="214"/>
    </row>
    <row r="719" spans="1:7" s="1" customFormat="1" ht="26.4" x14ac:dyDescent="0.3">
      <c r="A719" s="167" t="s">
        <v>135</v>
      </c>
      <c r="B719" s="191" t="s">
        <v>519</v>
      </c>
      <c r="C719" s="54" t="s">
        <v>159</v>
      </c>
      <c r="D719" s="96">
        <v>5</v>
      </c>
      <c r="E719" s="96">
        <v>5</v>
      </c>
      <c r="F719" s="62">
        <v>1</v>
      </c>
      <c r="G719" s="191"/>
    </row>
    <row r="720" spans="1:7" s="1" customFormat="1" ht="26.4" x14ac:dyDescent="0.3">
      <c r="A720" s="167" t="s">
        <v>144</v>
      </c>
      <c r="B720" s="191" t="s">
        <v>520</v>
      </c>
      <c r="C720" s="54" t="s">
        <v>521</v>
      </c>
      <c r="D720" s="96">
        <v>1210</v>
      </c>
      <c r="E720" s="96">
        <v>1459</v>
      </c>
      <c r="F720" s="62">
        <v>1</v>
      </c>
      <c r="G720" s="191"/>
    </row>
    <row r="721" spans="1:7" s="1" customFormat="1" ht="13.8" x14ac:dyDescent="0.3">
      <c r="A721" s="167" t="s">
        <v>145</v>
      </c>
      <c r="B721" s="191" t="s">
        <v>522</v>
      </c>
      <c r="C721" s="54" t="s">
        <v>105</v>
      </c>
      <c r="D721" s="96">
        <v>471</v>
      </c>
      <c r="E721" s="96">
        <v>492</v>
      </c>
      <c r="F721" s="62">
        <f>D721/E721</f>
        <v>0.95731707317073167</v>
      </c>
      <c r="G721" s="191"/>
    </row>
    <row r="722" spans="1:7" s="1" customFormat="1" ht="13.8" x14ac:dyDescent="0.3">
      <c r="A722" s="169" t="s">
        <v>197</v>
      </c>
      <c r="B722" s="187" t="s">
        <v>523</v>
      </c>
      <c r="C722" s="72" t="s">
        <v>105</v>
      </c>
      <c r="D722" s="170">
        <v>183</v>
      </c>
      <c r="E722" s="170">
        <v>160</v>
      </c>
      <c r="F722" s="98">
        <v>1</v>
      </c>
      <c r="G722" s="187"/>
    </row>
    <row r="723" spans="1:7" s="13" customFormat="1" ht="52.8" x14ac:dyDescent="0.3">
      <c r="A723" s="54" t="s">
        <v>292</v>
      </c>
      <c r="B723" s="187" t="s">
        <v>865</v>
      </c>
      <c r="C723" s="54" t="s">
        <v>105</v>
      </c>
      <c r="D723" s="96">
        <v>5</v>
      </c>
      <c r="E723" s="96">
        <v>5</v>
      </c>
      <c r="F723" s="62">
        <v>1</v>
      </c>
      <c r="G723" s="191"/>
    </row>
    <row r="724" spans="1:7" s="13" customFormat="1" ht="26.4" x14ac:dyDescent="0.3">
      <c r="A724" s="94" t="s">
        <v>866</v>
      </c>
      <c r="B724" s="187" t="s">
        <v>867</v>
      </c>
      <c r="C724" s="54" t="s">
        <v>112</v>
      </c>
      <c r="D724" s="96">
        <v>5</v>
      </c>
      <c r="E724" s="96">
        <v>5</v>
      </c>
      <c r="F724" s="62">
        <v>1</v>
      </c>
      <c r="G724" s="191"/>
    </row>
    <row r="725" spans="1:7" s="13" customFormat="1" ht="52.8" x14ac:dyDescent="0.3">
      <c r="A725" s="54" t="s">
        <v>1519</v>
      </c>
      <c r="B725" s="187" t="s">
        <v>1520</v>
      </c>
      <c r="C725" s="54" t="s">
        <v>112</v>
      </c>
      <c r="D725" s="96">
        <v>5</v>
      </c>
      <c r="E725" s="96">
        <v>5</v>
      </c>
      <c r="F725" s="62">
        <v>1</v>
      </c>
      <c r="G725" s="191"/>
    </row>
    <row r="726" spans="1:7" s="1" customFormat="1" ht="13.8" x14ac:dyDescent="0.3">
      <c r="A726" s="239" t="s">
        <v>524</v>
      </c>
      <c r="B726" s="239"/>
      <c r="C726" s="239"/>
      <c r="D726" s="239"/>
      <c r="E726" s="239"/>
      <c r="F726" s="239"/>
      <c r="G726" s="239"/>
    </row>
    <row r="727" spans="1:7" s="1" customFormat="1" ht="26.4" x14ac:dyDescent="0.3">
      <c r="A727" s="167" t="s">
        <v>146</v>
      </c>
      <c r="B727" s="191" t="s">
        <v>525</v>
      </c>
      <c r="C727" s="54" t="s">
        <v>159</v>
      </c>
      <c r="D727" s="54">
        <v>23</v>
      </c>
      <c r="E727" s="54">
        <v>24</v>
      </c>
      <c r="F727" s="62">
        <v>1</v>
      </c>
      <c r="G727" s="191"/>
    </row>
    <row r="728" spans="1:7" s="5" customFormat="1" ht="52.8" x14ac:dyDescent="0.25">
      <c r="A728" s="167" t="s">
        <v>92</v>
      </c>
      <c r="B728" s="191" t="s">
        <v>526</v>
      </c>
      <c r="C728" s="54" t="s">
        <v>159</v>
      </c>
      <c r="D728" s="54">
        <v>4</v>
      </c>
      <c r="E728" s="54">
        <v>1</v>
      </c>
      <c r="F728" s="62">
        <v>0.25</v>
      </c>
      <c r="G728" s="191"/>
    </row>
    <row r="729" spans="1:7" s="1" customFormat="1" ht="39.6" x14ac:dyDescent="0.3">
      <c r="A729" s="167" t="s">
        <v>93</v>
      </c>
      <c r="B729" s="191" t="s">
        <v>527</v>
      </c>
      <c r="C729" s="54" t="s">
        <v>528</v>
      </c>
      <c r="D729" s="54">
        <v>21</v>
      </c>
      <c r="E729" s="54">
        <v>21</v>
      </c>
      <c r="F729" s="62">
        <f t="shared" ref="F729" si="15">E729/D729</f>
        <v>1</v>
      </c>
      <c r="G729" s="191"/>
    </row>
    <row r="730" spans="1:7" s="1" customFormat="1" ht="13.8" x14ac:dyDescent="0.3">
      <c r="A730" s="212" t="s">
        <v>529</v>
      </c>
      <c r="B730" s="213"/>
      <c r="C730" s="213"/>
      <c r="D730" s="213"/>
      <c r="E730" s="213"/>
      <c r="F730" s="213"/>
      <c r="G730" s="214"/>
    </row>
    <row r="731" spans="1:7" s="1" customFormat="1" ht="66" x14ac:dyDescent="0.3">
      <c r="A731" s="167" t="s">
        <v>94</v>
      </c>
      <c r="B731" s="191" t="s">
        <v>535</v>
      </c>
      <c r="C731" s="54" t="s">
        <v>99</v>
      </c>
      <c r="D731" s="54">
        <v>694</v>
      </c>
      <c r="E731" s="54">
        <v>717</v>
      </c>
      <c r="F731" s="62">
        <f>D731/E731</f>
        <v>0.96792189679218965</v>
      </c>
      <c r="G731" s="191" t="s">
        <v>1621</v>
      </c>
    </row>
    <row r="732" spans="1:7" s="1" customFormat="1" ht="39.6" x14ac:dyDescent="0.3">
      <c r="A732" s="167" t="s">
        <v>96</v>
      </c>
      <c r="B732" s="191" t="s">
        <v>536</v>
      </c>
      <c r="C732" s="54" t="s">
        <v>99</v>
      </c>
      <c r="D732" s="54">
        <v>32</v>
      </c>
      <c r="E732" s="54">
        <v>26</v>
      </c>
      <c r="F732" s="62">
        <v>1</v>
      </c>
      <c r="G732" s="191"/>
    </row>
    <row r="733" spans="1:7" s="1" customFormat="1" ht="39.6" x14ac:dyDescent="0.3">
      <c r="A733" s="167" t="s">
        <v>530</v>
      </c>
      <c r="B733" s="191" t="s">
        <v>537</v>
      </c>
      <c r="C733" s="54" t="s">
        <v>99</v>
      </c>
      <c r="D733" s="54">
        <v>257</v>
      </c>
      <c r="E733" s="54">
        <v>152</v>
      </c>
      <c r="F733" s="62">
        <v>1</v>
      </c>
      <c r="G733" s="191"/>
    </row>
    <row r="734" spans="1:7" s="1" customFormat="1" ht="39.6" x14ac:dyDescent="0.3">
      <c r="A734" s="167" t="s">
        <v>531</v>
      </c>
      <c r="B734" s="191" t="s">
        <v>538</v>
      </c>
      <c r="C734" s="54" t="s">
        <v>99</v>
      </c>
      <c r="D734" s="54">
        <v>41</v>
      </c>
      <c r="E734" s="54">
        <v>33</v>
      </c>
      <c r="F734" s="62">
        <v>1</v>
      </c>
      <c r="G734" s="191"/>
    </row>
    <row r="735" spans="1:7" s="1" customFormat="1" ht="26.4" x14ac:dyDescent="0.3">
      <c r="A735" s="167" t="s">
        <v>532</v>
      </c>
      <c r="B735" s="191" t="s">
        <v>539</v>
      </c>
      <c r="C735" s="54" t="s">
        <v>198</v>
      </c>
      <c r="D735" s="54">
        <v>8.6999999999999993</v>
      </c>
      <c r="E735" s="54">
        <v>8.8000000000000007</v>
      </c>
      <c r="F735" s="62">
        <v>0.99</v>
      </c>
      <c r="G735" s="191"/>
    </row>
    <row r="736" spans="1:7" ht="39.6" x14ac:dyDescent="0.3">
      <c r="A736" s="107" t="s">
        <v>533</v>
      </c>
      <c r="B736" s="191" t="s">
        <v>540</v>
      </c>
      <c r="C736" s="54" t="s">
        <v>112</v>
      </c>
      <c r="D736" s="54">
        <v>21.8</v>
      </c>
      <c r="E736" s="54">
        <v>23.06</v>
      </c>
      <c r="F736" s="62">
        <v>1</v>
      </c>
      <c r="G736" s="191"/>
    </row>
    <row r="737" spans="1:7" ht="39.6" x14ac:dyDescent="0.3">
      <c r="A737" s="107" t="s">
        <v>534</v>
      </c>
      <c r="B737" s="191" t="s">
        <v>541</v>
      </c>
      <c r="C737" s="54" t="s">
        <v>112</v>
      </c>
      <c r="D737" s="54">
        <v>25.1</v>
      </c>
      <c r="E737" s="54">
        <v>25.06</v>
      </c>
      <c r="F737" s="62">
        <v>1</v>
      </c>
      <c r="G737" s="191"/>
    </row>
    <row r="738" spans="1:7" ht="66" x14ac:dyDescent="0.3">
      <c r="A738" s="54" t="s">
        <v>155</v>
      </c>
      <c r="B738" s="191" t="s">
        <v>868</v>
      </c>
      <c r="C738" s="54" t="s">
        <v>112</v>
      </c>
      <c r="D738" s="54">
        <v>20</v>
      </c>
      <c r="E738" s="54">
        <v>20</v>
      </c>
      <c r="F738" s="62">
        <v>1</v>
      </c>
      <c r="G738" s="191"/>
    </row>
    <row r="739" spans="1:7" x14ac:dyDescent="0.3">
      <c r="A739" s="212" t="s">
        <v>542</v>
      </c>
      <c r="B739" s="213"/>
      <c r="C739" s="213"/>
      <c r="D739" s="213"/>
      <c r="E739" s="213"/>
      <c r="F739" s="213"/>
      <c r="G739" s="214"/>
    </row>
    <row r="740" spans="1:7" ht="52.8" x14ac:dyDescent="0.3">
      <c r="A740" s="107" t="s">
        <v>158</v>
      </c>
      <c r="B740" s="191" t="s">
        <v>543</v>
      </c>
      <c r="C740" s="54" t="s">
        <v>105</v>
      </c>
      <c r="D740" s="54">
        <v>125</v>
      </c>
      <c r="E740" s="54">
        <v>160</v>
      </c>
      <c r="F740" s="62">
        <v>1</v>
      </c>
      <c r="G740" s="191"/>
    </row>
    <row r="741" spans="1:7" ht="26.4" x14ac:dyDescent="0.3">
      <c r="A741" s="107" t="s">
        <v>394</v>
      </c>
      <c r="B741" s="191" t="s">
        <v>1521</v>
      </c>
      <c r="C741" s="54" t="s">
        <v>105</v>
      </c>
      <c r="D741" s="54">
        <v>20</v>
      </c>
      <c r="E741" s="54">
        <v>22</v>
      </c>
      <c r="F741" s="62">
        <v>1</v>
      </c>
      <c r="G741" s="191"/>
    </row>
    <row r="742" spans="1:7" ht="55.5" customHeight="1" x14ac:dyDescent="0.3">
      <c r="A742" s="156"/>
      <c r="B742" s="209" t="s">
        <v>1611</v>
      </c>
      <c r="C742" s="210"/>
      <c r="D742" s="210"/>
      <c r="E742" s="210"/>
      <c r="F742" s="210"/>
      <c r="G742" s="211"/>
    </row>
    <row r="743" spans="1:7" x14ac:dyDescent="0.3">
      <c r="A743" s="240" t="s">
        <v>417</v>
      </c>
      <c r="B743" s="241"/>
      <c r="C743" s="241"/>
      <c r="D743" s="241"/>
      <c r="E743" s="241"/>
      <c r="F743" s="241"/>
      <c r="G743" s="242"/>
    </row>
    <row r="744" spans="1:7" x14ac:dyDescent="0.3">
      <c r="A744" s="212" t="s">
        <v>558</v>
      </c>
      <c r="B744" s="213"/>
      <c r="C744" s="213"/>
      <c r="D744" s="213"/>
      <c r="E744" s="213"/>
      <c r="F744" s="213"/>
      <c r="G744" s="214"/>
    </row>
    <row r="745" spans="1:7" ht="52.8" x14ac:dyDescent="0.3">
      <c r="A745" s="159" t="s">
        <v>5</v>
      </c>
      <c r="B745" s="82" t="s">
        <v>418</v>
      </c>
      <c r="C745" s="86" t="s">
        <v>419</v>
      </c>
      <c r="D745" s="84">
        <v>2.4</v>
      </c>
      <c r="E745" s="84">
        <v>2.9</v>
      </c>
      <c r="F745" s="83">
        <v>1</v>
      </c>
      <c r="G745" s="112" t="s">
        <v>1180</v>
      </c>
    </row>
    <row r="746" spans="1:7" ht="26.4" x14ac:dyDescent="0.3">
      <c r="A746" s="159" t="s">
        <v>6</v>
      </c>
      <c r="B746" s="82" t="s">
        <v>547</v>
      </c>
      <c r="C746" s="86"/>
      <c r="D746" s="84"/>
      <c r="E746" s="84"/>
      <c r="F746" s="83"/>
      <c r="G746" s="112"/>
    </row>
    <row r="747" spans="1:7" x14ac:dyDescent="0.3">
      <c r="A747" s="159"/>
      <c r="B747" s="82" t="s">
        <v>420</v>
      </c>
      <c r="C747" s="86" t="s">
        <v>112</v>
      </c>
      <c r="D747" s="84">
        <v>62.3</v>
      </c>
      <c r="E747" s="84">
        <v>60.4</v>
      </c>
      <c r="F747" s="131">
        <f>E747/D747</f>
        <v>0.9695024077046549</v>
      </c>
      <c r="G747" s="112"/>
    </row>
    <row r="748" spans="1:7" ht="52.8" x14ac:dyDescent="0.3">
      <c r="A748" s="159"/>
      <c r="B748" s="82" t="s">
        <v>421</v>
      </c>
      <c r="C748" s="86" t="s">
        <v>112</v>
      </c>
      <c r="D748" s="84">
        <v>35.799999999999997</v>
      </c>
      <c r="E748" s="84">
        <v>63.3</v>
      </c>
      <c r="F748" s="131">
        <v>1</v>
      </c>
      <c r="G748" s="112" t="s">
        <v>1592</v>
      </c>
    </row>
    <row r="749" spans="1:7" ht="26.4" x14ac:dyDescent="0.3">
      <c r="A749" s="159"/>
      <c r="B749" s="82" t="s">
        <v>422</v>
      </c>
      <c r="C749" s="86" t="s">
        <v>112</v>
      </c>
      <c r="D749" s="84">
        <v>86.5</v>
      </c>
      <c r="E749" s="132">
        <v>90.37</v>
      </c>
      <c r="F749" s="131">
        <v>1</v>
      </c>
      <c r="G749" s="112" t="s">
        <v>1593</v>
      </c>
    </row>
    <row r="750" spans="1:7" x14ac:dyDescent="0.3">
      <c r="A750" s="71">
        <v>3</v>
      </c>
      <c r="B750" s="112" t="s">
        <v>655</v>
      </c>
      <c r="C750" s="86" t="s">
        <v>112</v>
      </c>
      <c r="D750" s="84">
        <v>42.7</v>
      </c>
      <c r="E750" s="84">
        <v>42.7</v>
      </c>
      <c r="F750" s="131">
        <f>E750/D750</f>
        <v>1</v>
      </c>
      <c r="G750" s="82"/>
    </row>
    <row r="751" spans="1:7" x14ac:dyDescent="0.3">
      <c r="A751" s="212" t="s">
        <v>423</v>
      </c>
      <c r="B751" s="213"/>
      <c r="C751" s="213"/>
      <c r="D751" s="213"/>
      <c r="E751" s="213"/>
      <c r="F751" s="213"/>
      <c r="G751" s="214"/>
    </row>
    <row r="752" spans="1:7" ht="66" x14ac:dyDescent="0.3">
      <c r="A752" s="159" t="s">
        <v>114</v>
      </c>
      <c r="B752" s="82" t="s">
        <v>548</v>
      </c>
      <c r="C752" s="86" t="s">
        <v>112</v>
      </c>
      <c r="D752" s="84">
        <v>7.6</v>
      </c>
      <c r="E752" s="84">
        <v>6.3</v>
      </c>
      <c r="F752" s="83">
        <f>E752/D752</f>
        <v>0.82894736842105265</v>
      </c>
      <c r="G752" s="82" t="s">
        <v>1181</v>
      </c>
    </row>
    <row r="753" spans="1:7" ht="145.19999999999999" x14ac:dyDescent="0.3">
      <c r="A753" s="159" t="s">
        <v>115</v>
      </c>
      <c r="B753" s="82" t="s">
        <v>424</v>
      </c>
      <c r="C753" s="86" t="s">
        <v>112</v>
      </c>
      <c r="D753" s="132">
        <v>5.4</v>
      </c>
      <c r="E753" s="84">
        <v>4.4000000000000004</v>
      </c>
      <c r="F753" s="83">
        <f>E753/D753</f>
        <v>0.81481481481481488</v>
      </c>
      <c r="G753" s="191" t="s">
        <v>1182</v>
      </c>
    </row>
    <row r="754" spans="1:7" ht="92.4" x14ac:dyDescent="0.3">
      <c r="A754" s="159" t="s">
        <v>116</v>
      </c>
      <c r="B754" s="82" t="s">
        <v>656</v>
      </c>
      <c r="C754" s="86" t="s">
        <v>112</v>
      </c>
      <c r="D754" s="84">
        <v>95</v>
      </c>
      <c r="E754" s="84">
        <v>93.1</v>
      </c>
      <c r="F754" s="83">
        <f>E754/D754</f>
        <v>0.98</v>
      </c>
      <c r="G754" s="191" t="s">
        <v>1183</v>
      </c>
    </row>
    <row r="755" spans="1:7" x14ac:dyDescent="0.3">
      <c r="A755" s="212" t="s">
        <v>425</v>
      </c>
      <c r="B755" s="213"/>
      <c r="C755" s="213"/>
      <c r="D755" s="213"/>
      <c r="E755" s="213"/>
      <c r="F755" s="213"/>
      <c r="G755" s="214"/>
    </row>
    <row r="756" spans="1:7" ht="39.6" x14ac:dyDescent="0.3">
      <c r="A756" s="159" t="s">
        <v>51</v>
      </c>
      <c r="B756" s="82" t="s">
        <v>426</v>
      </c>
      <c r="C756" s="86" t="s">
        <v>112</v>
      </c>
      <c r="D756" s="84">
        <v>37.4</v>
      </c>
      <c r="E756" s="84">
        <v>19.100000000000001</v>
      </c>
      <c r="F756" s="83">
        <f>E756/D756</f>
        <v>0.51069518716577544</v>
      </c>
      <c r="G756" s="82" t="s">
        <v>1594</v>
      </c>
    </row>
    <row r="757" spans="1:7" ht="66" x14ac:dyDescent="0.3">
      <c r="A757" s="159" t="s">
        <v>52</v>
      </c>
      <c r="B757" s="82" t="s">
        <v>1185</v>
      </c>
      <c r="C757" s="86" t="s">
        <v>112</v>
      </c>
      <c r="D757" s="84">
        <v>0.11</v>
      </c>
      <c r="E757" s="84">
        <v>9.6000000000000002E-2</v>
      </c>
      <c r="F757" s="83">
        <f>E757/D757</f>
        <v>0.8727272727272728</v>
      </c>
      <c r="G757" s="82" t="s">
        <v>1184</v>
      </c>
    </row>
    <row r="758" spans="1:7" ht="52.8" x14ac:dyDescent="0.3">
      <c r="A758" s="159" t="s">
        <v>53</v>
      </c>
      <c r="B758" s="82" t="s">
        <v>1186</v>
      </c>
      <c r="C758" s="86" t="s">
        <v>112</v>
      </c>
      <c r="D758" s="84">
        <v>7.0000000000000007E-2</v>
      </c>
      <c r="E758" s="84">
        <v>7.0000000000000007E-2</v>
      </c>
      <c r="F758" s="83">
        <f>E758/D758</f>
        <v>1</v>
      </c>
      <c r="G758" s="187"/>
    </row>
    <row r="759" spans="1:7" ht="52.8" x14ac:dyDescent="0.3">
      <c r="A759" s="159" t="s">
        <v>54</v>
      </c>
      <c r="B759" s="133" t="s">
        <v>1187</v>
      </c>
      <c r="C759" s="86" t="s">
        <v>112</v>
      </c>
      <c r="D759" s="84">
        <v>8</v>
      </c>
      <c r="E759" s="84">
        <v>1.7</v>
      </c>
      <c r="F759" s="83">
        <f>E759/D759</f>
        <v>0.21249999999999999</v>
      </c>
      <c r="G759" s="82" t="s">
        <v>1188</v>
      </c>
    </row>
    <row r="760" spans="1:7" x14ac:dyDescent="0.3">
      <c r="A760" s="212" t="s">
        <v>427</v>
      </c>
      <c r="B760" s="213"/>
      <c r="C760" s="213"/>
      <c r="D760" s="213"/>
      <c r="E760" s="213"/>
      <c r="F760" s="213"/>
      <c r="G760" s="214"/>
    </row>
    <row r="761" spans="1:7" x14ac:dyDescent="0.3">
      <c r="A761" s="159" t="s">
        <v>130</v>
      </c>
      <c r="B761" s="133" t="s">
        <v>657</v>
      </c>
      <c r="C761" s="86" t="s">
        <v>112</v>
      </c>
      <c r="D761" s="84">
        <v>0.16500000000000001</v>
      </c>
      <c r="E761" s="84">
        <v>0.16500000000000001</v>
      </c>
      <c r="F761" s="83">
        <f>E761/D761</f>
        <v>1</v>
      </c>
      <c r="G761" s="82"/>
    </row>
    <row r="762" spans="1:7" ht="52.8" x14ac:dyDescent="0.3">
      <c r="A762" s="159" t="s">
        <v>131</v>
      </c>
      <c r="B762" s="133" t="s">
        <v>1190</v>
      </c>
      <c r="C762" s="86" t="s">
        <v>112</v>
      </c>
      <c r="D762" s="84">
        <v>64.8</v>
      </c>
      <c r="E762" s="84">
        <v>186.1</v>
      </c>
      <c r="F762" s="83">
        <v>1</v>
      </c>
      <c r="G762" s="112" t="s">
        <v>1189</v>
      </c>
    </row>
    <row r="763" spans="1:7" x14ac:dyDescent="0.3">
      <c r="A763" s="212" t="s">
        <v>428</v>
      </c>
      <c r="B763" s="213"/>
      <c r="C763" s="213"/>
      <c r="D763" s="213"/>
      <c r="E763" s="213"/>
      <c r="F763" s="213"/>
      <c r="G763" s="214"/>
    </row>
    <row r="764" spans="1:7" ht="52.8" x14ac:dyDescent="0.3">
      <c r="A764" s="159" t="s">
        <v>135</v>
      </c>
      <c r="B764" s="82" t="s">
        <v>429</v>
      </c>
      <c r="C764" s="86" t="s">
        <v>112</v>
      </c>
      <c r="D764" s="84">
        <v>35</v>
      </c>
      <c r="E764" s="84">
        <v>52.9</v>
      </c>
      <c r="F764" s="83">
        <v>1</v>
      </c>
      <c r="G764" s="82" t="s">
        <v>1191</v>
      </c>
    </row>
    <row r="765" spans="1:7" ht="52.8" x14ac:dyDescent="0.3">
      <c r="A765" s="159" t="s">
        <v>144</v>
      </c>
      <c r="B765" s="82" t="s">
        <v>430</v>
      </c>
      <c r="C765" s="86" t="s">
        <v>112</v>
      </c>
      <c r="D765" s="84">
        <v>81</v>
      </c>
      <c r="E765" s="84">
        <v>90</v>
      </c>
      <c r="F765" s="83">
        <v>1</v>
      </c>
      <c r="G765" s="191" t="s">
        <v>1595</v>
      </c>
    </row>
    <row r="766" spans="1:7" ht="39.6" x14ac:dyDescent="0.3">
      <c r="A766" s="159" t="s">
        <v>145</v>
      </c>
      <c r="B766" s="82" t="s">
        <v>1057</v>
      </c>
      <c r="C766" s="86"/>
      <c r="D766" s="84"/>
      <c r="E766" s="84"/>
      <c r="F766" s="83"/>
      <c r="G766" s="82"/>
    </row>
    <row r="767" spans="1:7" ht="39.6" x14ac:dyDescent="0.3">
      <c r="A767" s="159"/>
      <c r="B767" s="82" t="s">
        <v>431</v>
      </c>
      <c r="C767" s="86" t="s">
        <v>112</v>
      </c>
      <c r="D767" s="84">
        <v>75.8</v>
      </c>
      <c r="E767" s="84">
        <v>42.45</v>
      </c>
      <c r="F767" s="83">
        <f>E767/D767</f>
        <v>0.5600263852242745</v>
      </c>
      <c r="G767" s="82" t="s">
        <v>1192</v>
      </c>
    </row>
    <row r="768" spans="1:7" ht="26.4" x14ac:dyDescent="0.3">
      <c r="A768" s="159"/>
      <c r="B768" s="82" t="s">
        <v>432</v>
      </c>
      <c r="C768" s="86" t="s">
        <v>112</v>
      </c>
      <c r="D768" s="84">
        <v>35.799999999999997</v>
      </c>
      <c r="E768" s="84">
        <v>27.45</v>
      </c>
      <c r="F768" s="83">
        <f>E768/D768</f>
        <v>0.76675977653631289</v>
      </c>
      <c r="G768" s="82" t="s">
        <v>1193</v>
      </c>
    </row>
    <row r="769" spans="1:7" x14ac:dyDescent="0.3">
      <c r="A769" s="159"/>
      <c r="B769" s="82" t="s">
        <v>433</v>
      </c>
      <c r="C769" s="86" t="s">
        <v>112</v>
      </c>
      <c r="D769" s="84">
        <v>62</v>
      </c>
      <c r="E769" s="84">
        <v>61.28</v>
      </c>
      <c r="F769" s="83">
        <f>E769/D769</f>
        <v>0.98838709677419356</v>
      </c>
      <c r="G769" s="82"/>
    </row>
    <row r="770" spans="1:7" ht="26.4" x14ac:dyDescent="0.3">
      <c r="A770" s="159" t="s">
        <v>197</v>
      </c>
      <c r="B770" s="82" t="s">
        <v>434</v>
      </c>
      <c r="C770" s="86" t="s">
        <v>112</v>
      </c>
      <c r="D770" s="84">
        <v>80</v>
      </c>
      <c r="E770" s="84">
        <v>78.44</v>
      </c>
      <c r="F770" s="83">
        <v>1</v>
      </c>
      <c r="G770" s="82" t="s">
        <v>1596</v>
      </c>
    </row>
    <row r="771" spans="1:7" ht="52.8" x14ac:dyDescent="0.3">
      <c r="A771" s="159" t="s">
        <v>292</v>
      </c>
      <c r="B771" s="82" t="s">
        <v>435</v>
      </c>
      <c r="C771" s="86" t="s">
        <v>112</v>
      </c>
      <c r="D771" s="84">
        <v>37</v>
      </c>
      <c r="E771" s="84">
        <v>37</v>
      </c>
      <c r="F771" s="83">
        <v>1</v>
      </c>
      <c r="G771" s="82"/>
    </row>
    <row r="772" spans="1:7" ht="67.5" customHeight="1" x14ac:dyDescent="0.3">
      <c r="A772" s="190"/>
      <c r="B772" s="209" t="s">
        <v>1612</v>
      </c>
      <c r="C772" s="210"/>
      <c r="D772" s="210"/>
      <c r="E772" s="210"/>
      <c r="F772" s="210"/>
      <c r="G772" s="211"/>
    </row>
    <row r="773" spans="1:7" ht="32.25" customHeight="1" x14ac:dyDescent="0.3">
      <c r="A773" s="212" t="s">
        <v>1631</v>
      </c>
      <c r="B773" s="213"/>
      <c r="C773" s="213"/>
      <c r="D773" s="213"/>
      <c r="E773" s="213"/>
      <c r="F773" s="213"/>
      <c r="G773" s="214"/>
    </row>
    <row r="774" spans="1:7" x14ac:dyDescent="0.3">
      <c r="A774" s="212" t="s">
        <v>1058</v>
      </c>
      <c r="B774" s="213"/>
      <c r="C774" s="213"/>
      <c r="D774" s="213"/>
      <c r="E774" s="213"/>
      <c r="F774" s="213"/>
      <c r="G774" s="214"/>
    </row>
    <row r="775" spans="1:7" ht="39.6" x14ac:dyDescent="0.3">
      <c r="A775" s="54">
        <v>1</v>
      </c>
      <c r="B775" s="191" t="s">
        <v>199</v>
      </c>
      <c r="C775" s="54" t="s">
        <v>99</v>
      </c>
      <c r="D775" s="134">
        <v>157000</v>
      </c>
      <c r="E775" s="134">
        <v>66965</v>
      </c>
      <c r="F775" s="83">
        <f>E775/D775</f>
        <v>0.42652866242038218</v>
      </c>
      <c r="G775" s="57" t="s">
        <v>1085</v>
      </c>
    </row>
    <row r="776" spans="1:7" ht="26.4" x14ac:dyDescent="0.3">
      <c r="A776" s="54">
        <v>2</v>
      </c>
      <c r="B776" s="191" t="s">
        <v>200</v>
      </c>
      <c r="C776" s="54" t="s">
        <v>99</v>
      </c>
      <c r="D776" s="134">
        <v>12000</v>
      </c>
      <c r="E776" s="134">
        <v>1434</v>
      </c>
      <c r="F776" s="83">
        <f t="shared" ref="F776:F777" si="16">E776/D776</f>
        <v>0.1195</v>
      </c>
      <c r="G776" s="57" t="s">
        <v>1086</v>
      </c>
    </row>
    <row r="777" spans="1:7" ht="26.4" x14ac:dyDescent="0.3">
      <c r="A777" s="54">
        <v>3</v>
      </c>
      <c r="B777" s="191" t="s">
        <v>201</v>
      </c>
      <c r="C777" s="54" t="s">
        <v>202</v>
      </c>
      <c r="D777" s="134">
        <v>1471.6</v>
      </c>
      <c r="E777" s="134">
        <v>961.41</v>
      </c>
      <c r="F777" s="83">
        <f t="shared" si="16"/>
        <v>0.65330932318564827</v>
      </c>
      <c r="G777" s="191" t="s">
        <v>1087</v>
      </c>
    </row>
    <row r="778" spans="1:7" x14ac:dyDescent="0.3">
      <c r="A778" s="212" t="s">
        <v>203</v>
      </c>
      <c r="B778" s="213"/>
      <c r="C778" s="213"/>
      <c r="D778" s="213"/>
      <c r="E778" s="213"/>
      <c r="F778" s="213"/>
      <c r="G778" s="214"/>
    </row>
    <row r="779" spans="1:7" ht="66" x14ac:dyDescent="0.3">
      <c r="A779" s="54" t="s">
        <v>114</v>
      </c>
      <c r="B779" s="191" t="s">
        <v>204</v>
      </c>
      <c r="C779" s="54" t="s">
        <v>67</v>
      </c>
      <c r="D779" s="134">
        <v>1</v>
      </c>
      <c r="E779" s="134">
        <v>3</v>
      </c>
      <c r="F779" s="83">
        <v>1</v>
      </c>
      <c r="G779" s="57" t="s">
        <v>1088</v>
      </c>
    </row>
    <row r="780" spans="1:7" ht="26.4" x14ac:dyDescent="0.3">
      <c r="A780" s="54" t="s">
        <v>115</v>
      </c>
      <c r="B780" s="191" t="s">
        <v>205</v>
      </c>
      <c r="C780" s="54" t="s">
        <v>67</v>
      </c>
      <c r="D780" s="134">
        <v>2</v>
      </c>
      <c r="E780" s="134">
        <v>2</v>
      </c>
      <c r="F780" s="83">
        <v>1</v>
      </c>
      <c r="G780" s="57" t="s">
        <v>1089</v>
      </c>
    </row>
    <row r="781" spans="1:7" x14ac:dyDescent="0.3">
      <c r="A781" s="212" t="s">
        <v>206</v>
      </c>
      <c r="B781" s="213"/>
      <c r="C781" s="213"/>
      <c r="D781" s="213"/>
      <c r="E781" s="213"/>
      <c r="F781" s="213"/>
      <c r="G781" s="214"/>
    </row>
    <row r="782" spans="1:7" ht="26.4" x14ac:dyDescent="0.3">
      <c r="A782" s="54" t="s">
        <v>123</v>
      </c>
      <c r="B782" s="191" t="s">
        <v>207</v>
      </c>
      <c r="C782" s="54" t="s">
        <v>99</v>
      </c>
      <c r="D782" s="134">
        <v>26075</v>
      </c>
      <c r="E782" s="134">
        <v>1434</v>
      </c>
      <c r="F782" s="83">
        <f>E782/D782</f>
        <v>5.4995206136145731E-2</v>
      </c>
      <c r="G782" s="57" t="s">
        <v>1090</v>
      </c>
    </row>
    <row r="783" spans="1:7" ht="26.4" x14ac:dyDescent="0.3">
      <c r="A783" s="54" t="s">
        <v>125</v>
      </c>
      <c r="B783" s="191" t="s">
        <v>208</v>
      </c>
      <c r="C783" s="54" t="s">
        <v>99</v>
      </c>
      <c r="D783" s="134">
        <v>195030</v>
      </c>
      <c r="E783" s="134">
        <v>90052</v>
      </c>
      <c r="F783" s="83">
        <f>E783/D783</f>
        <v>0.46173409219094497</v>
      </c>
      <c r="G783" s="191" t="s">
        <v>1091</v>
      </c>
    </row>
    <row r="784" spans="1:7" x14ac:dyDescent="0.3">
      <c r="A784" s="212" t="s">
        <v>209</v>
      </c>
      <c r="B784" s="213"/>
      <c r="C784" s="213"/>
      <c r="D784" s="213"/>
      <c r="E784" s="213"/>
      <c r="F784" s="213"/>
      <c r="G784" s="214"/>
    </row>
    <row r="785" spans="1:7" ht="52.8" x14ac:dyDescent="0.3">
      <c r="A785" s="54" t="s">
        <v>130</v>
      </c>
      <c r="B785" s="191" t="s">
        <v>363</v>
      </c>
      <c r="C785" s="54" t="s">
        <v>99</v>
      </c>
      <c r="D785" s="62">
        <v>400</v>
      </c>
      <c r="E785" s="62">
        <v>2590</v>
      </c>
      <c r="F785" s="83">
        <v>1</v>
      </c>
      <c r="G785" s="191" t="s">
        <v>1092</v>
      </c>
    </row>
    <row r="786" spans="1:7" ht="26.4" x14ac:dyDescent="0.3">
      <c r="A786" s="54" t="s">
        <v>131</v>
      </c>
      <c r="B786" s="191" t="s">
        <v>210</v>
      </c>
      <c r="C786" s="54" t="s">
        <v>67</v>
      </c>
      <c r="D786" s="62">
        <v>6</v>
      </c>
      <c r="E786" s="62">
        <v>20</v>
      </c>
      <c r="F786" s="83">
        <v>1</v>
      </c>
      <c r="G786" s="185"/>
    </row>
    <row r="787" spans="1:7" ht="57.75" customHeight="1" x14ac:dyDescent="0.3">
      <c r="A787" s="156"/>
      <c r="B787" s="209" t="s">
        <v>1613</v>
      </c>
      <c r="C787" s="210"/>
      <c r="D787" s="210"/>
      <c r="E787" s="210"/>
      <c r="F787" s="210"/>
      <c r="G787" s="211"/>
    </row>
    <row r="788" spans="1:7" ht="39.75" customHeight="1" x14ac:dyDescent="0.3">
      <c r="A788" s="227" t="s">
        <v>1632</v>
      </c>
      <c r="B788" s="228"/>
      <c r="C788" s="228"/>
      <c r="D788" s="228"/>
      <c r="E788" s="228"/>
      <c r="F788" s="228"/>
      <c r="G788" s="229"/>
    </row>
    <row r="789" spans="1:7" x14ac:dyDescent="0.3">
      <c r="A789" s="227" t="s">
        <v>559</v>
      </c>
      <c r="B789" s="228"/>
      <c r="C789" s="228"/>
      <c r="D789" s="228"/>
      <c r="E789" s="228"/>
      <c r="F789" s="228"/>
      <c r="G789" s="229"/>
    </row>
    <row r="790" spans="1:7" x14ac:dyDescent="0.3">
      <c r="A790" s="212" t="s">
        <v>673</v>
      </c>
      <c r="B790" s="213"/>
      <c r="C790" s="213"/>
      <c r="D790" s="213"/>
      <c r="E790" s="213"/>
      <c r="F790" s="213"/>
      <c r="G790" s="214"/>
    </row>
    <row r="791" spans="1:7" ht="26.4" x14ac:dyDescent="0.3">
      <c r="A791" s="190" t="s">
        <v>25</v>
      </c>
      <c r="B791" s="191" t="s">
        <v>793</v>
      </c>
      <c r="C791" s="65" t="s">
        <v>112</v>
      </c>
      <c r="D791" s="65">
        <v>76</v>
      </c>
      <c r="E791" s="65">
        <v>74.400000000000006</v>
      </c>
      <c r="F791" s="66">
        <f>E791/D791</f>
        <v>0.97894736842105268</v>
      </c>
      <c r="G791" s="191"/>
    </row>
    <row r="792" spans="1:7" ht="26.4" x14ac:dyDescent="0.3">
      <c r="A792" s="190" t="s">
        <v>26</v>
      </c>
      <c r="B792" s="191" t="s">
        <v>792</v>
      </c>
      <c r="C792" s="65" t="s">
        <v>112</v>
      </c>
      <c r="D792" s="65">
        <v>70</v>
      </c>
      <c r="E792" s="65">
        <v>86.5</v>
      </c>
      <c r="F792" s="66">
        <v>1</v>
      </c>
      <c r="G792" s="191"/>
    </row>
    <row r="793" spans="1:7" ht="79.2" x14ac:dyDescent="0.3">
      <c r="A793" s="190" t="s">
        <v>27</v>
      </c>
      <c r="B793" s="191" t="s">
        <v>791</v>
      </c>
      <c r="C793" s="65" t="s">
        <v>112</v>
      </c>
      <c r="D793" s="65">
        <v>92</v>
      </c>
      <c r="E793" s="65">
        <v>86</v>
      </c>
      <c r="F793" s="66">
        <f t="shared" ref="F793" si="17">E793/D793</f>
        <v>0.93478260869565222</v>
      </c>
      <c r="G793" s="191"/>
    </row>
    <row r="794" spans="1:7" ht="26.4" x14ac:dyDescent="0.3">
      <c r="A794" s="190" t="s">
        <v>28</v>
      </c>
      <c r="B794" s="191" t="s">
        <v>794</v>
      </c>
      <c r="C794" s="65" t="s">
        <v>364</v>
      </c>
      <c r="D794" s="65">
        <v>11.5</v>
      </c>
      <c r="E794" s="65">
        <v>21.2</v>
      </c>
      <c r="F794" s="66">
        <v>1</v>
      </c>
      <c r="G794" s="191"/>
    </row>
    <row r="795" spans="1:7" ht="26.4" x14ac:dyDescent="0.3">
      <c r="A795" s="190" t="s">
        <v>29</v>
      </c>
      <c r="B795" s="191" t="s">
        <v>796</v>
      </c>
      <c r="C795" s="65" t="s">
        <v>364</v>
      </c>
      <c r="D795" s="65">
        <v>7.5</v>
      </c>
      <c r="E795" s="65">
        <v>11.2</v>
      </c>
      <c r="F795" s="66">
        <v>1</v>
      </c>
      <c r="G795" s="191"/>
    </row>
    <row r="796" spans="1:7" ht="26.4" x14ac:dyDescent="0.3">
      <c r="A796" s="190" t="s">
        <v>30</v>
      </c>
      <c r="B796" s="191" t="s">
        <v>795</v>
      </c>
      <c r="C796" s="65" t="s">
        <v>163</v>
      </c>
      <c r="D796" s="65">
        <v>12</v>
      </c>
      <c r="E796" s="65">
        <v>20</v>
      </c>
      <c r="F796" s="66">
        <v>1</v>
      </c>
      <c r="G796" s="191"/>
    </row>
    <row r="797" spans="1:7" ht="92.4" x14ac:dyDescent="0.3">
      <c r="A797" s="190" t="s">
        <v>31</v>
      </c>
      <c r="B797" s="191" t="s">
        <v>1443</v>
      </c>
      <c r="C797" s="65" t="s">
        <v>112</v>
      </c>
      <c r="D797" s="65">
        <v>64</v>
      </c>
      <c r="E797" s="65">
        <v>73</v>
      </c>
      <c r="F797" s="66">
        <v>1</v>
      </c>
      <c r="G797" s="191"/>
    </row>
    <row r="798" spans="1:7" ht="79.2" x14ac:dyDescent="0.3">
      <c r="A798" s="190" t="s">
        <v>33</v>
      </c>
      <c r="B798" s="191" t="s">
        <v>1444</v>
      </c>
      <c r="C798" s="65" t="s">
        <v>112</v>
      </c>
      <c r="D798" s="65">
        <v>72</v>
      </c>
      <c r="E798" s="65">
        <v>73</v>
      </c>
      <c r="F798" s="66">
        <v>1</v>
      </c>
      <c r="G798" s="191"/>
    </row>
    <row r="799" spans="1:7" ht="66" x14ac:dyDescent="0.3">
      <c r="A799" s="190" t="s">
        <v>35</v>
      </c>
      <c r="B799" s="191" t="s">
        <v>1445</v>
      </c>
      <c r="C799" s="65" t="s">
        <v>112</v>
      </c>
      <c r="D799" s="65">
        <v>17</v>
      </c>
      <c r="E799" s="65">
        <v>13.3</v>
      </c>
      <c r="F799" s="66">
        <v>1</v>
      </c>
      <c r="G799" s="191"/>
    </row>
    <row r="800" spans="1:7" ht="79.2" x14ac:dyDescent="0.3">
      <c r="A800" s="190" t="s">
        <v>702</v>
      </c>
      <c r="B800" s="191" t="s">
        <v>1446</v>
      </c>
      <c r="C800" s="65" t="s">
        <v>112</v>
      </c>
      <c r="D800" s="65">
        <v>11</v>
      </c>
      <c r="E800" s="65">
        <v>13.3</v>
      </c>
      <c r="F800" s="66">
        <f>D800/E800</f>
        <v>0.82706766917293228</v>
      </c>
      <c r="G800" s="191"/>
    </row>
    <row r="801" spans="1:7" x14ac:dyDescent="0.3">
      <c r="A801" s="208" t="s">
        <v>307</v>
      </c>
      <c r="B801" s="208"/>
      <c r="C801" s="208"/>
      <c r="D801" s="208"/>
      <c r="E801" s="208"/>
      <c r="F801" s="208"/>
      <c r="G801" s="208"/>
    </row>
    <row r="802" spans="1:7" ht="26.4" x14ac:dyDescent="0.3">
      <c r="A802" s="164" t="s">
        <v>123</v>
      </c>
      <c r="B802" s="112" t="s">
        <v>1447</v>
      </c>
      <c r="C802" s="54" t="s">
        <v>112</v>
      </c>
      <c r="D802" s="54">
        <v>75</v>
      </c>
      <c r="E802" s="54">
        <v>74.400000000000006</v>
      </c>
      <c r="F802" s="62">
        <f>E802/D802</f>
        <v>0.9920000000000001</v>
      </c>
      <c r="G802" s="191"/>
    </row>
    <row r="803" spans="1:7" ht="39.6" x14ac:dyDescent="0.3">
      <c r="A803" s="171" t="s">
        <v>125</v>
      </c>
      <c r="B803" s="112" t="s">
        <v>308</v>
      </c>
      <c r="C803" s="54" t="s">
        <v>112</v>
      </c>
      <c r="D803" s="65">
        <v>17</v>
      </c>
      <c r="E803" s="65">
        <v>36</v>
      </c>
      <c r="F803" s="62">
        <v>1</v>
      </c>
      <c r="G803" s="191"/>
    </row>
    <row r="804" spans="1:7" ht="39.6" x14ac:dyDescent="0.3">
      <c r="A804" s="171" t="s">
        <v>126</v>
      </c>
      <c r="B804" s="112" t="s">
        <v>309</v>
      </c>
      <c r="C804" s="54" t="s">
        <v>105</v>
      </c>
      <c r="D804" s="65">
        <v>113</v>
      </c>
      <c r="E804" s="65">
        <v>113</v>
      </c>
      <c r="F804" s="62">
        <f t="shared" ref="F804" si="18">E804/D804</f>
        <v>1</v>
      </c>
      <c r="G804" s="191"/>
    </row>
    <row r="805" spans="1:7" x14ac:dyDescent="0.3">
      <c r="A805" s="171" t="s">
        <v>127</v>
      </c>
      <c r="B805" s="112" t="s">
        <v>1448</v>
      </c>
      <c r="C805" s="54" t="s">
        <v>105</v>
      </c>
      <c r="D805" s="65">
        <v>9</v>
      </c>
      <c r="E805" s="65">
        <v>0</v>
      </c>
      <c r="F805" s="62">
        <f>E805/D805</f>
        <v>0</v>
      </c>
      <c r="G805" s="191"/>
    </row>
    <row r="806" spans="1:7" ht="26.4" x14ac:dyDescent="0.3">
      <c r="A806" s="171" t="s">
        <v>128</v>
      </c>
      <c r="B806" s="112" t="s">
        <v>628</v>
      </c>
      <c r="C806" s="54" t="s">
        <v>105</v>
      </c>
      <c r="D806" s="65">
        <v>8</v>
      </c>
      <c r="E806" s="65">
        <v>13</v>
      </c>
      <c r="F806" s="62">
        <v>1</v>
      </c>
      <c r="G806" s="191"/>
    </row>
    <row r="807" spans="1:7" ht="66" x14ac:dyDescent="0.3">
      <c r="A807" s="171" t="s">
        <v>260</v>
      </c>
      <c r="B807" s="112" t="s">
        <v>1449</v>
      </c>
      <c r="C807" s="54" t="s">
        <v>112</v>
      </c>
      <c r="D807" s="65">
        <v>70</v>
      </c>
      <c r="E807" s="65">
        <v>82</v>
      </c>
      <c r="F807" s="62">
        <v>1</v>
      </c>
      <c r="G807" s="191"/>
    </row>
    <row r="808" spans="1:7" s="10" customFormat="1" x14ac:dyDescent="0.3">
      <c r="A808" s="171" t="s">
        <v>282</v>
      </c>
      <c r="B808" s="191" t="s">
        <v>849</v>
      </c>
      <c r="C808" s="54" t="s">
        <v>112</v>
      </c>
      <c r="D808" s="65">
        <v>2</v>
      </c>
      <c r="E808" s="65">
        <v>1</v>
      </c>
      <c r="F808" s="62">
        <f>E808/D808</f>
        <v>0.5</v>
      </c>
      <c r="G808" s="191"/>
    </row>
    <row r="809" spans="1:7" x14ac:dyDescent="0.3">
      <c r="A809" s="208" t="s">
        <v>310</v>
      </c>
      <c r="B809" s="208"/>
      <c r="C809" s="208"/>
      <c r="D809" s="208"/>
      <c r="E809" s="208"/>
      <c r="F809" s="208"/>
      <c r="G809" s="208"/>
    </row>
    <row r="810" spans="1:7" ht="39.6" x14ac:dyDescent="0.3">
      <c r="A810" s="107" t="s">
        <v>130</v>
      </c>
      <c r="B810" s="112" t="s">
        <v>1450</v>
      </c>
      <c r="C810" s="54" t="s">
        <v>190</v>
      </c>
      <c r="D810" s="54">
        <v>250</v>
      </c>
      <c r="E810" s="54">
        <v>325</v>
      </c>
      <c r="F810" s="62">
        <v>1</v>
      </c>
      <c r="G810" s="87"/>
    </row>
    <row r="811" spans="1:7" ht="26.4" x14ac:dyDescent="0.3">
      <c r="A811" s="107" t="s">
        <v>131</v>
      </c>
      <c r="B811" s="112" t="s">
        <v>850</v>
      </c>
      <c r="C811" s="54" t="s">
        <v>190</v>
      </c>
      <c r="D811" s="196">
        <v>2250</v>
      </c>
      <c r="E811" s="54">
        <v>1315</v>
      </c>
      <c r="F811" s="62">
        <f>E811/D811</f>
        <v>0.58444444444444443</v>
      </c>
      <c r="G811" s="87"/>
    </row>
    <row r="812" spans="1:7" ht="52.8" x14ac:dyDescent="0.3">
      <c r="A812" s="107" t="s">
        <v>66</v>
      </c>
      <c r="B812" s="112" t="s">
        <v>1451</v>
      </c>
      <c r="C812" s="54" t="s">
        <v>190</v>
      </c>
      <c r="D812" s="54">
        <v>70</v>
      </c>
      <c r="E812" s="54">
        <v>83</v>
      </c>
      <c r="F812" s="62">
        <v>1</v>
      </c>
      <c r="G812" s="136"/>
    </row>
    <row r="813" spans="1:7" ht="52.8" x14ac:dyDescent="0.3">
      <c r="A813" s="107" t="s">
        <v>68</v>
      </c>
      <c r="B813" s="112" t="s">
        <v>1452</v>
      </c>
      <c r="C813" s="54" t="s">
        <v>491</v>
      </c>
      <c r="D813" s="54">
        <v>30</v>
      </c>
      <c r="E813" s="54">
        <v>21</v>
      </c>
      <c r="F813" s="62">
        <f>E813/D813</f>
        <v>0.7</v>
      </c>
      <c r="G813" s="87"/>
    </row>
    <row r="814" spans="1:7" ht="79.2" x14ac:dyDescent="0.3">
      <c r="A814" s="107" t="s">
        <v>69</v>
      </c>
      <c r="B814" s="112" t="s">
        <v>1453</v>
      </c>
      <c r="C814" s="54" t="s">
        <v>112</v>
      </c>
      <c r="D814" s="54">
        <v>10</v>
      </c>
      <c r="E814" s="54">
        <v>6.3</v>
      </c>
      <c r="F814" s="62">
        <f>E814/D814</f>
        <v>0.63</v>
      </c>
      <c r="G814" s="87"/>
    </row>
    <row r="815" spans="1:7" ht="26.4" x14ac:dyDescent="0.3">
      <c r="A815" s="107" t="s">
        <v>70</v>
      </c>
      <c r="B815" s="112" t="s">
        <v>852</v>
      </c>
      <c r="C815" s="54" t="s">
        <v>190</v>
      </c>
      <c r="D815" s="196">
        <v>21000</v>
      </c>
      <c r="E815" s="196">
        <v>26840</v>
      </c>
      <c r="F815" s="62">
        <v>1</v>
      </c>
      <c r="G815" s="191"/>
    </row>
    <row r="816" spans="1:7" ht="79.2" x14ac:dyDescent="0.3">
      <c r="A816" s="107" t="s">
        <v>71</v>
      </c>
      <c r="B816" s="112" t="s">
        <v>853</v>
      </c>
      <c r="C816" s="54" t="s">
        <v>112</v>
      </c>
      <c r="D816" s="196">
        <v>32.5</v>
      </c>
      <c r="E816" s="196">
        <v>33.4</v>
      </c>
      <c r="F816" s="62">
        <v>1</v>
      </c>
      <c r="G816" s="191"/>
    </row>
    <row r="817" spans="1:7" x14ac:dyDescent="0.3">
      <c r="A817" s="230" t="s">
        <v>1454</v>
      </c>
      <c r="B817" s="259"/>
      <c r="C817" s="259"/>
      <c r="D817" s="259"/>
      <c r="E817" s="259"/>
      <c r="F817" s="259"/>
      <c r="G817" s="259"/>
    </row>
    <row r="818" spans="1:7" ht="39.6" x14ac:dyDescent="0.3">
      <c r="A818" s="190" t="s">
        <v>90</v>
      </c>
      <c r="B818" s="112" t="s">
        <v>1460</v>
      </c>
      <c r="C818" s="54" t="s">
        <v>1470</v>
      </c>
      <c r="D818" s="54">
        <v>85</v>
      </c>
      <c r="E818" s="54">
        <v>222</v>
      </c>
      <c r="F818" s="190" t="s">
        <v>5</v>
      </c>
      <c r="G818" s="107"/>
    </row>
    <row r="819" spans="1:7" ht="52.8" x14ac:dyDescent="0.3">
      <c r="A819" s="190" t="s">
        <v>92</v>
      </c>
      <c r="B819" s="112" t="s">
        <v>1461</v>
      </c>
      <c r="C819" s="54" t="s">
        <v>1470</v>
      </c>
      <c r="D819" s="54">
        <v>54</v>
      </c>
      <c r="E819" s="54">
        <v>70</v>
      </c>
      <c r="F819" s="190" t="s">
        <v>5</v>
      </c>
      <c r="G819" s="107"/>
    </row>
    <row r="820" spans="1:7" ht="39.6" x14ac:dyDescent="0.3">
      <c r="A820" s="190" t="s">
        <v>93</v>
      </c>
      <c r="B820" s="112" t="s">
        <v>1462</v>
      </c>
      <c r="C820" s="54" t="s">
        <v>1470</v>
      </c>
      <c r="D820" s="54">
        <v>9</v>
      </c>
      <c r="E820" s="54">
        <v>12</v>
      </c>
      <c r="F820" s="190" t="s">
        <v>5</v>
      </c>
      <c r="G820" s="107"/>
    </row>
    <row r="821" spans="1:7" ht="39.6" x14ac:dyDescent="0.3">
      <c r="A821" s="190" t="s">
        <v>243</v>
      </c>
      <c r="B821" s="57" t="s">
        <v>1463</v>
      </c>
      <c r="C821" s="54" t="s">
        <v>1471</v>
      </c>
      <c r="D821" s="54">
        <v>25000</v>
      </c>
      <c r="E821" s="54">
        <v>16207</v>
      </c>
      <c r="F821" s="190" t="s">
        <v>1472</v>
      </c>
      <c r="G821" s="107"/>
    </row>
    <row r="822" spans="1:7" ht="52.8" x14ac:dyDescent="0.3">
      <c r="A822" s="190" t="s">
        <v>938</v>
      </c>
      <c r="B822" s="112" t="s">
        <v>1464</v>
      </c>
      <c r="C822" s="54" t="s">
        <v>112</v>
      </c>
      <c r="D822" s="54">
        <v>8.1999999999999993</v>
      </c>
      <c r="E822" s="54">
        <v>12.2</v>
      </c>
      <c r="F822" s="190" t="s">
        <v>5</v>
      </c>
      <c r="G822" s="107"/>
    </row>
    <row r="823" spans="1:7" ht="52.8" x14ac:dyDescent="0.3">
      <c r="A823" s="190" t="s">
        <v>1455</v>
      </c>
      <c r="B823" s="112" t="s">
        <v>1465</v>
      </c>
      <c r="C823" s="54" t="s">
        <v>1470</v>
      </c>
      <c r="D823" s="54">
        <v>870</v>
      </c>
      <c r="E823" s="54">
        <v>1161</v>
      </c>
      <c r="F823" s="190" t="s">
        <v>5</v>
      </c>
      <c r="G823" s="107"/>
    </row>
    <row r="824" spans="1:7" ht="66" x14ac:dyDescent="0.3">
      <c r="A824" s="190" t="s">
        <v>1456</v>
      </c>
      <c r="B824" s="57" t="s">
        <v>1466</v>
      </c>
      <c r="C824" s="54" t="s">
        <v>1470</v>
      </c>
      <c r="D824" s="54">
        <v>115</v>
      </c>
      <c r="E824" s="54">
        <v>85</v>
      </c>
      <c r="F824" s="190" t="s">
        <v>1473</v>
      </c>
      <c r="G824" s="107"/>
    </row>
    <row r="825" spans="1:7" ht="26.4" x14ac:dyDescent="0.3">
      <c r="A825" s="190" t="s">
        <v>1457</v>
      </c>
      <c r="B825" s="112" t="s">
        <v>1467</v>
      </c>
      <c r="C825" s="54" t="s">
        <v>1470</v>
      </c>
      <c r="D825" s="54">
        <v>210</v>
      </c>
      <c r="E825" s="54">
        <v>260</v>
      </c>
      <c r="F825" s="190" t="s">
        <v>5</v>
      </c>
      <c r="G825" s="107"/>
    </row>
    <row r="826" spans="1:7" ht="52.8" x14ac:dyDescent="0.3">
      <c r="A826" s="190" t="s">
        <v>1458</v>
      </c>
      <c r="B826" s="57" t="s">
        <v>1468</v>
      </c>
      <c r="C826" s="54" t="s">
        <v>1471</v>
      </c>
      <c r="D826" s="54">
        <v>3770</v>
      </c>
      <c r="E826" s="54">
        <v>2837</v>
      </c>
      <c r="F826" s="190" t="s">
        <v>1474</v>
      </c>
      <c r="G826" s="107"/>
    </row>
    <row r="827" spans="1:7" ht="66" x14ac:dyDescent="0.3">
      <c r="A827" s="190" t="s">
        <v>1459</v>
      </c>
      <c r="B827" s="112" t="s">
        <v>1469</v>
      </c>
      <c r="C827" s="54" t="s">
        <v>112</v>
      </c>
      <c r="D827" s="54">
        <v>2.5</v>
      </c>
      <c r="E827" s="54">
        <v>2.5</v>
      </c>
      <c r="F827" s="190" t="s">
        <v>5</v>
      </c>
      <c r="G827" s="107"/>
    </row>
    <row r="828" spans="1:7" ht="56.25" customHeight="1" x14ac:dyDescent="0.3">
      <c r="A828" s="174"/>
      <c r="B828" s="221" t="s">
        <v>1614</v>
      </c>
      <c r="C828" s="222"/>
      <c r="D828" s="222"/>
      <c r="E828" s="222"/>
      <c r="F828" s="222"/>
      <c r="G828" s="223"/>
    </row>
    <row r="829" spans="1:7" x14ac:dyDescent="0.3">
      <c r="A829" s="205" t="s">
        <v>1512</v>
      </c>
      <c r="B829" s="206"/>
      <c r="C829" s="206"/>
      <c r="D829" s="206"/>
      <c r="E829" s="206"/>
      <c r="F829" s="206"/>
      <c r="G829" s="207"/>
    </row>
    <row r="830" spans="1:7" ht="15" customHeight="1" x14ac:dyDescent="0.3">
      <c r="A830" s="212" t="s">
        <v>560</v>
      </c>
      <c r="B830" s="213"/>
      <c r="C830" s="213"/>
      <c r="D830" s="213"/>
      <c r="E830" s="213"/>
      <c r="F830" s="213"/>
      <c r="G830" s="214"/>
    </row>
    <row r="831" spans="1:7" ht="39.6" x14ac:dyDescent="0.3">
      <c r="A831" s="190" t="s">
        <v>136</v>
      </c>
      <c r="B831" s="191" t="s">
        <v>256</v>
      </c>
      <c r="C831" s="54" t="s">
        <v>20</v>
      </c>
      <c r="D831" s="54">
        <v>70</v>
      </c>
      <c r="E831" s="54">
        <v>71.2</v>
      </c>
      <c r="F831" s="62">
        <v>1</v>
      </c>
      <c r="G831" s="191" t="s">
        <v>1475</v>
      </c>
    </row>
    <row r="832" spans="1:7" x14ac:dyDescent="0.3">
      <c r="A832" s="224" t="s">
        <v>257</v>
      </c>
      <c r="B832" s="225"/>
      <c r="C832" s="225"/>
      <c r="D832" s="225"/>
      <c r="E832" s="225"/>
      <c r="F832" s="225"/>
      <c r="G832" s="226"/>
    </row>
    <row r="833" spans="1:31" ht="52.8" x14ac:dyDescent="0.3">
      <c r="A833" s="190" t="s">
        <v>114</v>
      </c>
      <c r="B833" s="191" t="s">
        <v>489</v>
      </c>
      <c r="C833" s="54" t="s">
        <v>20</v>
      </c>
      <c r="D833" s="54">
        <v>85</v>
      </c>
      <c r="E833" s="62">
        <v>78</v>
      </c>
      <c r="F833" s="62">
        <f>E833/D833</f>
        <v>0.91764705882352937</v>
      </c>
      <c r="G833" s="191" t="s">
        <v>1476</v>
      </c>
    </row>
    <row r="834" spans="1:31" ht="79.2" x14ac:dyDescent="0.3">
      <c r="A834" s="190" t="s">
        <v>115</v>
      </c>
      <c r="B834" s="191" t="s">
        <v>490</v>
      </c>
      <c r="C834" s="54" t="s">
        <v>491</v>
      </c>
      <c r="D834" s="54">
        <v>62</v>
      </c>
      <c r="E834" s="54">
        <v>70</v>
      </c>
      <c r="F834" s="62">
        <v>1</v>
      </c>
      <c r="G834" s="191"/>
    </row>
    <row r="835" spans="1:31" ht="39.6" x14ac:dyDescent="0.3">
      <c r="A835" s="189" t="s">
        <v>116</v>
      </c>
      <c r="B835" s="187" t="s">
        <v>492</v>
      </c>
      <c r="C835" s="72" t="s">
        <v>491</v>
      </c>
      <c r="D835" s="72">
        <v>15</v>
      </c>
      <c r="E835" s="72">
        <v>17</v>
      </c>
      <c r="F835" s="98">
        <v>1</v>
      </c>
      <c r="G835" s="187" t="s">
        <v>1477</v>
      </c>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row>
    <row r="836" spans="1:31" s="11" customFormat="1" ht="52.8" x14ac:dyDescent="0.3">
      <c r="A836" s="190" t="s">
        <v>118</v>
      </c>
      <c r="B836" s="191" t="s">
        <v>836</v>
      </c>
      <c r="C836" s="54" t="s">
        <v>20</v>
      </c>
      <c r="D836" s="54">
        <v>100</v>
      </c>
      <c r="E836" s="54">
        <v>100</v>
      </c>
      <c r="F836" s="62">
        <v>1</v>
      </c>
      <c r="G836" s="191"/>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4"/>
    </row>
    <row r="837" spans="1:31" s="11" customFormat="1" ht="52.8" x14ac:dyDescent="0.3">
      <c r="A837" s="190" t="s">
        <v>119</v>
      </c>
      <c r="B837" s="191" t="s">
        <v>837</v>
      </c>
      <c r="C837" s="54" t="s">
        <v>20</v>
      </c>
      <c r="D837" s="54">
        <v>40</v>
      </c>
      <c r="E837" s="54">
        <v>65</v>
      </c>
      <c r="F837" s="62">
        <v>1</v>
      </c>
      <c r="G837" s="191"/>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4"/>
    </row>
    <row r="838" spans="1:31" s="11" customFormat="1" ht="79.2" x14ac:dyDescent="0.3">
      <c r="A838" s="190" t="s">
        <v>120</v>
      </c>
      <c r="B838" s="191" t="s">
        <v>838</v>
      </c>
      <c r="C838" s="54" t="s">
        <v>20</v>
      </c>
      <c r="D838" s="54">
        <v>40</v>
      </c>
      <c r="E838" s="54">
        <v>69</v>
      </c>
      <c r="F838" s="62">
        <v>1</v>
      </c>
      <c r="G838" s="191"/>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4"/>
    </row>
    <row r="839" spans="1:31" s="11" customFormat="1" ht="66" x14ac:dyDescent="0.3">
      <c r="A839" s="190" t="s">
        <v>121</v>
      </c>
      <c r="B839" s="191" t="s">
        <v>839</v>
      </c>
      <c r="C839" s="54" t="s">
        <v>20</v>
      </c>
      <c r="D839" s="54">
        <v>40</v>
      </c>
      <c r="E839" s="54">
        <v>43</v>
      </c>
      <c r="F839" s="62">
        <v>1</v>
      </c>
      <c r="G839" s="191"/>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4"/>
    </row>
    <row r="840" spans="1:31" s="10" customFormat="1" ht="39.6" x14ac:dyDescent="0.3">
      <c r="A840" s="190" t="s">
        <v>189</v>
      </c>
      <c r="B840" s="191" t="s">
        <v>1478</v>
      </c>
      <c r="C840" s="54" t="s">
        <v>1479</v>
      </c>
      <c r="D840" s="54">
        <v>0.505</v>
      </c>
      <c r="E840" s="54">
        <v>0.51500000000000001</v>
      </c>
      <c r="F840" s="62">
        <v>1</v>
      </c>
      <c r="G840" s="191"/>
    </row>
    <row r="841" spans="1:31" s="10" customFormat="1" ht="52.8" x14ac:dyDescent="0.3">
      <c r="A841" s="190" t="s">
        <v>646</v>
      </c>
      <c r="B841" s="191" t="s">
        <v>1480</v>
      </c>
      <c r="C841" s="54" t="s">
        <v>1479</v>
      </c>
      <c r="D841" s="54">
        <v>1.17</v>
      </c>
      <c r="E841" s="54">
        <v>0.114</v>
      </c>
      <c r="F841" s="62">
        <f>E841/D841</f>
        <v>9.7435897435897451E-2</v>
      </c>
      <c r="G841" s="191"/>
    </row>
    <row r="842" spans="1:31" s="10" customFormat="1" ht="39.6" x14ac:dyDescent="0.3">
      <c r="A842" s="190" t="s">
        <v>648</v>
      </c>
      <c r="B842" s="191" t="s">
        <v>1481</v>
      </c>
      <c r="C842" s="54" t="s">
        <v>1482</v>
      </c>
      <c r="D842" s="54">
        <v>24</v>
      </c>
      <c r="E842" s="54">
        <v>0</v>
      </c>
      <c r="F842" s="62">
        <v>1</v>
      </c>
      <c r="G842" s="191"/>
    </row>
    <row r="843" spans="1:31" s="10" customFormat="1" ht="66" x14ac:dyDescent="0.3">
      <c r="A843" s="190" t="s">
        <v>650</v>
      </c>
      <c r="B843" s="191" t="s">
        <v>1483</v>
      </c>
      <c r="C843" s="54" t="s">
        <v>20</v>
      </c>
      <c r="D843" s="54">
        <v>70</v>
      </c>
      <c r="E843" s="54" t="s">
        <v>106</v>
      </c>
      <c r="F843" s="62" t="s">
        <v>106</v>
      </c>
      <c r="G843" s="191" t="s">
        <v>1489</v>
      </c>
    </row>
    <row r="844" spans="1:31" s="10" customFormat="1" ht="39.6" x14ac:dyDescent="0.3">
      <c r="A844" s="190" t="s">
        <v>1099</v>
      </c>
      <c r="B844" s="191" t="s">
        <v>1484</v>
      </c>
      <c r="C844" s="54" t="s">
        <v>20</v>
      </c>
      <c r="D844" s="54">
        <v>125</v>
      </c>
      <c r="E844" s="54" t="s">
        <v>106</v>
      </c>
      <c r="F844" s="62" t="s">
        <v>106</v>
      </c>
      <c r="G844" s="191" t="s">
        <v>1490</v>
      </c>
    </row>
    <row r="845" spans="1:31" s="10" customFormat="1" ht="66" x14ac:dyDescent="0.3">
      <c r="A845" s="190" t="s">
        <v>1100</v>
      </c>
      <c r="B845" s="191" t="s">
        <v>1485</v>
      </c>
      <c r="C845" s="54" t="s">
        <v>20</v>
      </c>
      <c r="D845" s="54">
        <v>30</v>
      </c>
      <c r="E845" s="54" t="s">
        <v>106</v>
      </c>
      <c r="F845" s="62" t="s">
        <v>106</v>
      </c>
      <c r="G845" s="191" t="s">
        <v>1491</v>
      </c>
    </row>
    <row r="846" spans="1:31" s="10" customFormat="1" ht="92.4" x14ac:dyDescent="0.3">
      <c r="A846" s="190" t="s">
        <v>1382</v>
      </c>
      <c r="B846" s="191" t="s">
        <v>1486</v>
      </c>
      <c r="C846" s="54" t="s">
        <v>20</v>
      </c>
      <c r="D846" s="54">
        <v>15</v>
      </c>
      <c r="E846" s="54" t="s">
        <v>106</v>
      </c>
      <c r="F846" s="62" t="s">
        <v>106</v>
      </c>
      <c r="G846" s="191" t="s">
        <v>1491</v>
      </c>
    </row>
    <row r="847" spans="1:31" s="10" customFormat="1" ht="52.8" x14ac:dyDescent="0.3">
      <c r="A847" s="190" t="s">
        <v>1257</v>
      </c>
      <c r="B847" s="191" t="s">
        <v>1487</v>
      </c>
      <c r="C847" s="54" t="s">
        <v>20</v>
      </c>
      <c r="D847" s="54">
        <v>90</v>
      </c>
      <c r="E847" s="54" t="s">
        <v>106</v>
      </c>
      <c r="F847" s="62" t="s">
        <v>106</v>
      </c>
      <c r="G847" s="191" t="s">
        <v>1491</v>
      </c>
    </row>
    <row r="848" spans="1:31" s="10" customFormat="1" ht="66" x14ac:dyDescent="0.3">
      <c r="A848" s="190" t="s">
        <v>1383</v>
      </c>
      <c r="B848" s="191" t="s">
        <v>1488</v>
      </c>
      <c r="C848" s="54" t="s">
        <v>20</v>
      </c>
      <c r="D848" s="54">
        <v>10</v>
      </c>
      <c r="E848" s="54" t="s">
        <v>106</v>
      </c>
      <c r="F848" s="62" t="s">
        <v>106</v>
      </c>
      <c r="G848" s="191" t="s">
        <v>1491</v>
      </c>
    </row>
    <row r="849" spans="1:30" x14ac:dyDescent="0.3">
      <c r="A849" s="215" t="s">
        <v>258</v>
      </c>
      <c r="B849" s="216"/>
      <c r="C849" s="216"/>
      <c r="D849" s="216"/>
      <c r="E849" s="216"/>
      <c r="F849" s="216"/>
      <c r="G849" s="217"/>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row>
    <row r="850" spans="1:30" ht="52.8" x14ac:dyDescent="0.3">
      <c r="A850" s="190" t="s">
        <v>123</v>
      </c>
      <c r="B850" s="191" t="s">
        <v>493</v>
      </c>
      <c r="C850" s="54" t="s">
        <v>491</v>
      </c>
      <c r="D850" s="54">
        <v>9</v>
      </c>
      <c r="E850" s="54">
        <v>9</v>
      </c>
      <c r="F850" s="62">
        <v>1</v>
      </c>
      <c r="G850" s="137"/>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row>
    <row r="851" spans="1:30" ht="26.4" x14ac:dyDescent="0.3">
      <c r="A851" s="190" t="s">
        <v>125</v>
      </c>
      <c r="B851" s="191" t="s">
        <v>259</v>
      </c>
      <c r="C851" s="54" t="s">
        <v>20</v>
      </c>
      <c r="D851" s="54">
        <v>20</v>
      </c>
      <c r="E851" s="54">
        <v>17</v>
      </c>
      <c r="F851" s="62">
        <f>E851/D851</f>
        <v>0.85</v>
      </c>
      <c r="G851" s="191" t="s">
        <v>1492</v>
      </c>
    </row>
    <row r="852" spans="1:30" x14ac:dyDescent="0.3">
      <c r="A852" s="218" t="s">
        <v>261</v>
      </c>
      <c r="B852" s="219"/>
      <c r="C852" s="219"/>
      <c r="D852" s="219"/>
      <c r="E852" s="219"/>
      <c r="F852" s="219"/>
      <c r="G852" s="220"/>
    </row>
    <row r="853" spans="1:30" ht="39.6" x14ac:dyDescent="0.3">
      <c r="A853" s="190" t="s">
        <v>130</v>
      </c>
      <c r="B853" s="191" t="s">
        <v>494</v>
      </c>
      <c r="C853" s="54" t="s">
        <v>163</v>
      </c>
      <c r="D853" s="54">
        <v>58</v>
      </c>
      <c r="E853" s="54">
        <v>68</v>
      </c>
      <c r="F853" s="62">
        <v>1</v>
      </c>
      <c r="G853" s="137"/>
    </row>
    <row r="854" spans="1:30" ht="69" customHeight="1" x14ac:dyDescent="0.3">
      <c r="A854" s="156"/>
      <c r="B854" s="209" t="s">
        <v>1615</v>
      </c>
      <c r="C854" s="210"/>
      <c r="D854" s="210"/>
      <c r="E854" s="210"/>
      <c r="F854" s="210"/>
      <c r="G854" s="211"/>
    </row>
    <row r="855" spans="1:30" x14ac:dyDescent="0.3">
      <c r="A855" s="240" t="s">
        <v>827</v>
      </c>
      <c r="B855" s="241"/>
      <c r="C855" s="241"/>
      <c r="D855" s="241"/>
      <c r="E855" s="241"/>
      <c r="F855" s="241"/>
      <c r="G855" s="242"/>
    </row>
    <row r="856" spans="1:30" x14ac:dyDescent="0.3">
      <c r="A856" s="212" t="s">
        <v>561</v>
      </c>
      <c r="B856" s="213"/>
      <c r="C856" s="213"/>
      <c r="D856" s="213"/>
      <c r="E856" s="213"/>
      <c r="F856" s="213"/>
      <c r="G856" s="214"/>
    </row>
    <row r="857" spans="1:30" x14ac:dyDescent="0.3">
      <c r="A857" s="71"/>
      <c r="B857" s="212" t="s">
        <v>311</v>
      </c>
      <c r="C857" s="213"/>
      <c r="D857" s="213"/>
      <c r="E857" s="213"/>
      <c r="F857" s="213"/>
      <c r="G857" s="214"/>
    </row>
    <row r="858" spans="1:30" ht="26.4" x14ac:dyDescent="0.3">
      <c r="A858" s="157" t="s">
        <v>114</v>
      </c>
      <c r="B858" s="191" t="s">
        <v>312</v>
      </c>
      <c r="C858" s="54" t="s">
        <v>112</v>
      </c>
      <c r="D858" s="138">
        <v>95</v>
      </c>
      <c r="E858" s="65">
        <v>97.6</v>
      </c>
      <c r="F858" s="66">
        <v>1</v>
      </c>
      <c r="G858" s="187" t="s">
        <v>820</v>
      </c>
    </row>
    <row r="859" spans="1:30" ht="39.6" x14ac:dyDescent="0.3">
      <c r="A859" s="65" t="s">
        <v>115</v>
      </c>
      <c r="B859" s="191" t="s">
        <v>313</v>
      </c>
      <c r="C859" s="54" t="s">
        <v>112</v>
      </c>
      <c r="D859" s="139">
        <v>2E-3</v>
      </c>
      <c r="E859" s="68">
        <v>0</v>
      </c>
      <c r="F859" s="66">
        <v>0</v>
      </c>
      <c r="G859" s="191"/>
    </row>
    <row r="860" spans="1:30" ht="52.8" x14ac:dyDescent="0.3">
      <c r="A860" s="65" t="s">
        <v>116</v>
      </c>
      <c r="B860" s="191" t="s">
        <v>314</v>
      </c>
      <c r="C860" s="54" t="s">
        <v>112</v>
      </c>
      <c r="D860" s="140">
        <v>100</v>
      </c>
      <c r="E860" s="65">
        <v>100</v>
      </c>
      <c r="F860" s="66">
        <f t="shared" ref="F860:F862" si="19">E860/D860</f>
        <v>1</v>
      </c>
      <c r="G860" s="191"/>
    </row>
    <row r="861" spans="1:30" ht="52.8" x14ac:dyDescent="0.3">
      <c r="A861" s="65" t="s">
        <v>117</v>
      </c>
      <c r="B861" s="191" t="s">
        <v>315</v>
      </c>
      <c r="C861" s="54" t="s">
        <v>112</v>
      </c>
      <c r="D861" s="65">
        <v>100</v>
      </c>
      <c r="E861" s="65">
        <v>100</v>
      </c>
      <c r="F861" s="66">
        <f t="shared" si="19"/>
        <v>1</v>
      </c>
      <c r="G861" s="191"/>
    </row>
    <row r="862" spans="1:30" ht="39.6" x14ac:dyDescent="0.3">
      <c r="A862" s="65" t="s">
        <v>118</v>
      </c>
      <c r="B862" s="192" t="s">
        <v>316</v>
      </c>
      <c r="C862" s="54" t="s">
        <v>317</v>
      </c>
      <c r="D862" s="141">
        <v>2</v>
      </c>
      <c r="E862" s="65">
        <v>2</v>
      </c>
      <c r="F862" s="66">
        <f t="shared" si="19"/>
        <v>1</v>
      </c>
      <c r="G862" s="191" t="s">
        <v>1067</v>
      </c>
    </row>
    <row r="863" spans="1:30" x14ac:dyDescent="0.3">
      <c r="A863" s="65"/>
      <c r="B863" s="212" t="s">
        <v>318</v>
      </c>
      <c r="C863" s="213"/>
      <c r="D863" s="213"/>
      <c r="E863" s="213"/>
      <c r="F863" s="213"/>
      <c r="G863" s="214"/>
    </row>
    <row r="864" spans="1:30" ht="52.8" x14ac:dyDescent="0.3">
      <c r="A864" s="65" t="s">
        <v>123</v>
      </c>
      <c r="B864" s="191" t="s">
        <v>319</v>
      </c>
      <c r="C864" s="54" t="s">
        <v>112</v>
      </c>
      <c r="D864" s="65" t="s">
        <v>384</v>
      </c>
      <c r="E864" s="65">
        <v>26.6</v>
      </c>
      <c r="F864" s="66">
        <v>1</v>
      </c>
      <c r="G864" s="191" t="s">
        <v>821</v>
      </c>
    </row>
    <row r="865" spans="1:7" ht="66" x14ac:dyDescent="0.3">
      <c r="A865" s="65" t="s">
        <v>125</v>
      </c>
      <c r="B865" s="191" t="s">
        <v>320</v>
      </c>
      <c r="C865" s="54" t="s">
        <v>112</v>
      </c>
      <c r="D865" s="65" t="s">
        <v>385</v>
      </c>
      <c r="E865" s="65">
        <v>0.13</v>
      </c>
      <c r="F865" s="66">
        <v>1</v>
      </c>
      <c r="G865" s="57" t="s">
        <v>822</v>
      </c>
    </row>
    <row r="866" spans="1:7" ht="52.8" x14ac:dyDescent="0.3">
      <c r="A866" s="65" t="s">
        <v>126</v>
      </c>
      <c r="B866" s="191" t="s">
        <v>321</v>
      </c>
      <c r="C866" s="54" t="s">
        <v>202</v>
      </c>
      <c r="D866" s="65">
        <v>50</v>
      </c>
      <c r="E866" s="65">
        <v>50</v>
      </c>
      <c r="F866" s="66">
        <f t="shared" ref="F866" si="20">E866/D866</f>
        <v>1</v>
      </c>
      <c r="G866" s="57" t="s">
        <v>823</v>
      </c>
    </row>
    <row r="867" spans="1:7" ht="66" x14ac:dyDescent="0.3">
      <c r="A867" s="65" t="s">
        <v>127</v>
      </c>
      <c r="B867" s="191" t="s">
        <v>322</v>
      </c>
      <c r="C867" s="54" t="s">
        <v>202</v>
      </c>
      <c r="D867" s="65">
        <v>200</v>
      </c>
      <c r="E867" s="65">
        <v>559.1</v>
      </c>
      <c r="F867" s="66">
        <v>1</v>
      </c>
      <c r="G867" s="191" t="s">
        <v>1068</v>
      </c>
    </row>
    <row r="868" spans="1:7" ht="52.8" x14ac:dyDescent="0.3">
      <c r="A868" s="65" t="s">
        <v>128</v>
      </c>
      <c r="B868" s="191" t="s">
        <v>323</v>
      </c>
      <c r="C868" s="54" t="s">
        <v>112</v>
      </c>
      <c r="D868" s="65" t="s">
        <v>386</v>
      </c>
      <c r="E868" s="65">
        <v>0</v>
      </c>
      <c r="F868" s="66">
        <v>1</v>
      </c>
      <c r="G868" s="191" t="s">
        <v>1069</v>
      </c>
    </row>
    <row r="869" spans="1:7" x14ac:dyDescent="0.3">
      <c r="A869" s="71"/>
      <c r="B869" s="250" t="s">
        <v>1633</v>
      </c>
      <c r="C869" s="251"/>
      <c r="D869" s="251"/>
      <c r="E869" s="251"/>
      <c r="F869" s="251"/>
      <c r="G869" s="252"/>
    </row>
    <row r="870" spans="1:7" ht="39.6" x14ac:dyDescent="0.3">
      <c r="A870" s="65" t="s">
        <v>130</v>
      </c>
      <c r="B870" s="191" t="s">
        <v>324</v>
      </c>
      <c r="C870" s="54"/>
      <c r="D870" s="68">
        <v>1.2629999999999999</v>
      </c>
      <c r="E870" s="65">
        <v>1.33</v>
      </c>
      <c r="F870" s="66">
        <v>1</v>
      </c>
      <c r="G870" s="191" t="s">
        <v>824</v>
      </c>
    </row>
    <row r="871" spans="1:7" ht="39.6" x14ac:dyDescent="0.3">
      <c r="A871" s="65" t="s">
        <v>131</v>
      </c>
      <c r="B871" s="191" t="s">
        <v>325</v>
      </c>
      <c r="C871" s="54" t="s">
        <v>326</v>
      </c>
      <c r="D871" s="68">
        <v>2.6</v>
      </c>
      <c r="E871" s="65">
        <v>2.4</v>
      </c>
      <c r="F871" s="66">
        <v>1</v>
      </c>
      <c r="G871" s="191" t="s">
        <v>825</v>
      </c>
    </row>
    <row r="872" spans="1:7" ht="39.6" x14ac:dyDescent="0.3">
      <c r="A872" s="65" t="s">
        <v>132</v>
      </c>
      <c r="B872" s="191" t="s">
        <v>327</v>
      </c>
      <c r="C872" s="54" t="s">
        <v>112</v>
      </c>
      <c r="D872" s="68">
        <v>30</v>
      </c>
      <c r="E872" s="65">
        <v>23.1</v>
      </c>
      <c r="F872" s="62">
        <v>1</v>
      </c>
      <c r="G872" s="191" t="s">
        <v>1070</v>
      </c>
    </row>
    <row r="873" spans="1:7" ht="39.6" x14ac:dyDescent="0.3">
      <c r="A873" s="65" t="s">
        <v>133</v>
      </c>
      <c r="B873" s="191" t="s">
        <v>328</v>
      </c>
      <c r="C873" s="54" t="s">
        <v>202</v>
      </c>
      <c r="D873" s="68">
        <v>40</v>
      </c>
      <c r="E873" s="65">
        <v>30.7</v>
      </c>
      <c r="F873" s="66">
        <v>1</v>
      </c>
      <c r="G873" s="191" t="s">
        <v>826</v>
      </c>
    </row>
    <row r="874" spans="1:7" ht="92.4" x14ac:dyDescent="0.3">
      <c r="A874" s="65" t="s">
        <v>193</v>
      </c>
      <c r="B874" s="191" t="s">
        <v>329</v>
      </c>
      <c r="C874" s="54" t="s">
        <v>112</v>
      </c>
      <c r="D874" s="67">
        <v>100</v>
      </c>
      <c r="E874" s="65">
        <v>100</v>
      </c>
      <c r="F874" s="66">
        <v>1</v>
      </c>
      <c r="G874" s="191"/>
    </row>
    <row r="875" spans="1:7" ht="105.6" x14ac:dyDescent="0.3">
      <c r="A875" s="65" t="s">
        <v>194</v>
      </c>
      <c r="B875" s="191" t="s">
        <v>330</v>
      </c>
      <c r="C875" s="54" t="s">
        <v>112</v>
      </c>
      <c r="D875" s="67">
        <v>100</v>
      </c>
      <c r="E875" s="65">
        <v>100</v>
      </c>
      <c r="F875" s="66">
        <v>1</v>
      </c>
      <c r="G875" s="191"/>
    </row>
    <row r="876" spans="1:7" ht="39.6" x14ac:dyDescent="0.3">
      <c r="A876" s="65" t="s">
        <v>195</v>
      </c>
      <c r="B876" s="193" t="s">
        <v>331</v>
      </c>
      <c r="C876" s="55" t="s">
        <v>332</v>
      </c>
      <c r="D876" s="142">
        <v>130</v>
      </c>
      <c r="E876" s="141">
        <v>128.6</v>
      </c>
      <c r="F876" s="62">
        <f>E876/D876</f>
        <v>0.98923076923076914</v>
      </c>
      <c r="G876" s="193"/>
    </row>
    <row r="877" spans="1:7" ht="60.75" customHeight="1" x14ac:dyDescent="0.3">
      <c r="A877" s="71"/>
      <c r="B877" s="209" t="s">
        <v>1616</v>
      </c>
      <c r="C877" s="210"/>
      <c r="D877" s="210"/>
      <c r="E877" s="210"/>
      <c r="F877" s="210"/>
      <c r="G877" s="211"/>
    </row>
    <row r="878" spans="1:7" ht="34.5" customHeight="1" x14ac:dyDescent="0.3">
      <c r="A878" s="227" t="s">
        <v>1634</v>
      </c>
      <c r="B878" s="228"/>
      <c r="C878" s="228"/>
      <c r="D878" s="228"/>
      <c r="E878" s="228"/>
      <c r="F878" s="228"/>
      <c r="G878" s="229"/>
    </row>
    <row r="879" spans="1:7" x14ac:dyDescent="0.3">
      <c r="A879" s="212" t="s">
        <v>619</v>
      </c>
      <c r="B879" s="213"/>
      <c r="C879" s="213"/>
      <c r="D879" s="213"/>
      <c r="E879" s="213"/>
      <c r="F879" s="213"/>
      <c r="G879" s="214"/>
    </row>
    <row r="880" spans="1:7" x14ac:dyDescent="0.3">
      <c r="A880" s="205" t="s">
        <v>335</v>
      </c>
      <c r="B880" s="206"/>
      <c r="C880" s="206"/>
      <c r="D880" s="206"/>
      <c r="E880" s="206"/>
      <c r="F880" s="206"/>
      <c r="G880" s="207"/>
    </row>
    <row r="881" spans="1:7" x14ac:dyDescent="0.3">
      <c r="A881" s="84">
        <v>1</v>
      </c>
      <c r="B881" s="82" t="s">
        <v>336</v>
      </c>
      <c r="C881" s="86" t="s">
        <v>174</v>
      </c>
      <c r="D881" s="85">
        <v>718.4</v>
      </c>
      <c r="E881" s="85" t="s">
        <v>1557</v>
      </c>
      <c r="F881" s="83">
        <v>1</v>
      </c>
      <c r="G881" s="82" t="s">
        <v>1558</v>
      </c>
    </row>
    <row r="882" spans="1:7" ht="39.6" x14ac:dyDescent="0.3">
      <c r="A882" s="84">
        <v>2</v>
      </c>
      <c r="B882" s="82" t="s">
        <v>337</v>
      </c>
      <c r="C882" s="86" t="s">
        <v>105</v>
      </c>
      <c r="D882" s="85">
        <v>1</v>
      </c>
      <c r="E882" s="85">
        <v>3</v>
      </c>
      <c r="F882" s="83">
        <v>1</v>
      </c>
      <c r="G882" s="82" t="s">
        <v>1559</v>
      </c>
    </row>
    <row r="883" spans="1:7" s="1" customFormat="1" ht="318.75" customHeight="1" x14ac:dyDescent="0.3">
      <c r="A883" s="190"/>
      <c r="B883" s="209" t="s">
        <v>1643</v>
      </c>
      <c r="C883" s="210"/>
      <c r="D883" s="210"/>
      <c r="E883" s="210"/>
      <c r="F883" s="210"/>
      <c r="G883" s="211"/>
    </row>
    <row r="884" spans="1:7" s="1" customFormat="1" ht="38.25" customHeight="1" x14ac:dyDescent="0.3">
      <c r="A884" s="227" t="s">
        <v>1635</v>
      </c>
      <c r="B884" s="228"/>
      <c r="C884" s="228"/>
      <c r="D884" s="228"/>
      <c r="E884" s="228"/>
      <c r="F884" s="228"/>
      <c r="G884" s="229"/>
    </row>
    <row r="885" spans="1:7" s="1" customFormat="1" ht="13.8" x14ac:dyDescent="0.3">
      <c r="A885" s="212" t="s">
        <v>1059</v>
      </c>
      <c r="B885" s="213"/>
      <c r="C885" s="213"/>
      <c r="D885" s="213"/>
      <c r="E885" s="213"/>
      <c r="F885" s="213"/>
      <c r="G885" s="214"/>
    </row>
    <row r="886" spans="1:7" s="1" customFormat="1" ht="39.6" x14ac:dyDescent="0.3">
      <c r="A886" s="65">
        <v>1</v>
      </c>
      <c r="B886" s="191" t="s">
        <v>769</v>
      </c>
      <c r="C886" s="54" t="s">
        <v>105</v>
      </c>
      <c r="D886" s="83">
        <v>20</v>
      </c>
      <c r="E886" s="83">
        <v>46</v>
      </c>
      <c r="F886" s="83">
        <v>1</v>
      </c>
      <c r="G886" s="191"/>
    </row>
    <row r="887" spans="1:7" s="1" customFormat="1" ht="39.6" x14ac:dyDescent="0.3">
      <c r="A887" s="65">
        <v>2</v>
      </c>
      <c r="B887" s="191" t="s">
        <v>770</v>
      </c>
      <c r="C887" s="54" t="s">
        <v>112</v>
      </c>
      <c r="D887" s="83">
        <v>100</v>
      </c>
      <c r="E887" s="83">
        <v>100</v>
      </c>
      <c r="F887" s="83">
        <v>1</v>
      </c>
      <c r="G887" s="191"/>
    </row>
    <row r="888" spans="1:7" s="1" customFormat="1" ht="52.8" x14ac:dyDescent="0.3">
      <c r="A888" s="65">
        <v>3</v>
      </c>
      <c r="B888" s="191" t="s">
        <v>772</v>
      </c>
      <c r="C888" s="54" t="s">
        <v>112</v>
      </c>
      <c r="D888" s="83">
        <v>100</v>
      </c>
      <c r="E888" s="83">
        <v>100</v>
      </c>
      <c r="F888" s="83">
        <v>1</v>
      </c>
      <c r="G888" s="191"/>
    </row>
    <row r="889" spans="1:7" s="1" customFormat="1" ht="66" x14ac:dyDescent="0.3">
      <c r="A889" s="71">
        <v>4</v>
      </c>
      <c r="B889" s="191" t="s">
        <v>1417</v>
      </c>
      <c r="C889" s="54" t="s">
        <v>112</v>
      </c>
      <c r="D889" s="83">
        <v>15</v>
      </c>
      <c r="E889" s="83">
        <v>25</v>
      </c>
      <c r="F889" s="83">
        <v>1</v>
      </c>
      <c r="G889" s="191"/>
    </row>
    <row r="890" spans="1:7" s="1" customFormat="1" ht="26.4" x14ac:dyDescent="0.3">
      <c r="A890" s="71">
        <v>5</v>
      </c>
      <c r="B890" s="191" t="s">
        <v>1418</v>
      </c>
      <c r="C890" s="54" t="s">
        <v>1424</v>
      </c>
      <c r="D890" s="143">
        <v>5.5500000000000001E-2</v>
      </c>
      <c r="E890" s="143">
        <v>7.707E-2</v>
      </c>
      <c r="F890" s="83">
        <v>1</v>
      </c>
      <c r="G890" s="191"/>
    </row>
    <row r="891" spans="1:7" s="1" customFormat="1" ht="39.6" x14ac:dyDescent="0.3">
      <c r="A891" s="71">
        <v>6</v>
      </c>
      <c r="B891" s="191" t="s">
        <v>1419</v>
      </c>
      <c r="C891" s="54" t="s">
        <v>1424</v>
      </c>
      <c r="D891" s="144">
        <v>3.5900000000000001E-2</v>
      </c>
      <c r="E891" s="144">
        <v>2.9399999999999999E-2</v>
      </c>
      <c r="F891" s="83">
        <v>0.82</v>
      </c>
      <c r="G891" s="191" t="s">
        <v>1425</v>
      </c>
    </row>
    <row r="892" spans="1:7" s="1" customFormat="1" ht="26.4" x14ac:dyDescent="0.3">
      <c r="A892" s="71">
        <v>7</v>
      </c>
      <c r="B892" s="191" t="s">
        <v>1420</v>
      </c>
      <c r="C892" s="54" t="s">
        <v>112</v>
      </c>
      <c r="D892" s="83">
        <v>90</v>
      </c>
      <c r="E892" s="83">
        <v>91.7</v>
      </c>
      <c r="F892" s="83">
        <v>1</v>
      </c>
      <c r="G892" s="191"/>
    </row>
    <row r="893" spans="1:7" s="1" customFormat="1" ht="26.4" x14ac:dyDescent="0.3">
      <c r="A893" s="71">
        <v>8</v>
      </c>
      <c r="B893" s="191" t="s">
        <v>1421</v>
      </c>
      <c r="C893" s="54" t="s">
        <v>159</v>
      </c>
      <c r="D893" s="83">
        <v>12000</v>
      </c>
      <c r="E893" s="83">
        <v>50431</v>
      </c>
      <c r="F893" s="83">
        <v>1</v>
      </c>
      <c r="G893" s="191"/>
    </row>
    <row r="894" spans="1:7" s="1" customFormat="1" ht="26.4" x14ac:dyDescent="0.3">
      <c r="A894" s="71">
        <v>9</v>
      </c>
      <c r="B894" s="191" t="s">
        <v>1422</v>
      </c>
      <c r="C894" s="54" t="s">
        <v>112</v>
      </c>
      <c r="D894" s="83">
        <v>50</v>
      </c>
      <c r="E894" s="83">
        <v>100</v>
      </c>
      <c r="F894" s="83">
        <v>1</v>
      </c>
      <c r="G894" s="191"/>
    </row>
    <row r="895" spans="1:7" s="1" customFormat="1" ht="79.2" x14ac:dyDescent="0.3">
      <c r="A895" s="71">
        <v>10</v>
      </c>
      <c r="B895" s="191" t="s">
        <v>771</v>
      </c>
      <c r="C895" s="54" t="s">
        <v>112</v>
      </c>
      <c r="D895" s="83">
        <v>70</v>
      </c>
      <c r="E895" s="83">
        <v>70</v>
      </c>
      <c r="F895" s="83">
        <v>1</v>
      </c>
      <c r="G895" s="191"/>
    </row>
    <row r="896" spans="1:7" s="1" customFormat="1" ht="79.2" x14ac:dyDescent="0.3">
      <c r="A896" s="71">
        <v>11</v>
      </c>
      <c r="B896" s="191" t="s">
        <v>1423</v>
      </c>
      <c r="C896" s="54" t="s">
        <v>112</v>
      </c>
      <c r="D896" s="83">
        <v>95</v>
      </c>
      <c r="E896" s="83">
        <v>0</v>
      </c>
      <c r="F896" s="83">
        <v>0</v>
      </c>
      <c r="G896" s="191"/>
    </row>
    <row r="897" spans="1:7" ht="54" customHeight="1" x14ac:dyDescent="0.3">
      <c r="A897" s="71"/>
      <c r="B897" s="209" t="s">
        <v>1617</v>
      </c>
      <c r="C897" s="210"/>
      <c r="D897" s="210"/>
      <c r="E897" s="210"/>
      <c r="F897" s="210"/>
      <c r="G897" s="211"/>
    </row>
    <row r="898" spans="1:7" s="1" customFormat="1" ht="13.8" x14ac:dyDescent="0.3">
      <c r="A898" s="240" t="s">
        <v>175</v>
      </c>
      <c r="B898" s="241"/>
      <c r="C898" s="241"/>
      <c r="D898" s="241"/>
      <c r="E898" s="241"/>
      <c r="F898" s="241"/>
      <c r="G898" s="242"/>
    </row>
    <row r="899" spans="1:7" s="1" customFormat="1" ht="13.8" x14ac:dyDescent="0.3">
      <c r="A899" s="218" t="s">
        <v>726</v>
      </c>
      <c r="B899" s="219"/>
      <c r="C899" s="219"/>
      <c r="D899" s="219"/>
      <c r="E899" s="219"/>
      <c r="F899" s="219"/>
      <c r="G899" s="220"/>
    </row>
    <row r="900" spans="1:7" s="1" customFormat="1" ht="39.6" x14ac:dyDescent="0.3">
      <c r="A900" s="71">
        <v>1</v>
      </c>
      <c r="B900" s="191" t="s">
        <v>727</v>
      </c>
      <c r="C900" s="54" t="s">
        <v>112</v>
      </c>
      <c r="D900" s="85">
        <v>15</v>
      </c>
      <c r="E900" s="85">
        <v>19</v>
      </c>
      <c r="F900" s="83">
        <v>1</v>
      </c>
      <c r="G900" s="191"/>
    </row>
    <row r="901" spans="1:7" s="1" customFormat="1" ht="39.6" x14ac:dyDescent="0.3">
      <c r="A901" s="71">
        <v>2</v>
      </c>
      <c r="B901" s="191" t="s">
        <v>1060</v>
      </c>
      <c r="C901" s="54" t="s">
        <v>112</v>
      </c>
      <c r="D901" s="85">
        <v>28</v>
      </c>
      <c r="E901" s="85">
        <v>69</v>
      </c>
      <c r="F901" s="83">
        <v>1</v>
      </c>
      <c r="G901" s="191"/>
    </row>
    <row r="902" spans="1:7" s="1" customFormat="1" ht="13.8" x14ac:dyDescent="0.3">
      <c r="A902" s="218" t="s">
        <v>723</v>
      </c>
      <c r="B902" s="219"/>
      <c r="C902" s="219"/>
      <c r="D902" s="219"/>
      <c r="E902" s="219"/>
      <c r="F902" s="219"/>
      <c r="G902" s="220"/>
    </row>
    <row r="903" spans="1:7" s="1" customFormat="1" ht="79.2" x14ac:dyDescent="0.3">
      <c r="A903" s="172" t="s">
        <v>114</v>
      </c>
      <c r="B903" s="191" t="s">
        <v>728</v>
      </c>
      <c r="C903" s="54" t="s">
        <v>112</v>
      </c>
      <c r="D903" s="85">
        <v>95</v>
      </c>
      <c r="E903" s="85">
        <v>91</v>
      </c>
      <c r="F903" s="83">
        <f>E903/D903</f>
        <v>0.95789473684210524</v>
      </c>
      <c r="G903" s="191" t="s">
        <v>1244</v>
      </c>
    </row>
    <row r="904" spans="1:7" s="1" customFormat="1" ht="26.4" x14ac:dyDescent="0.3">
      <c r="A904" s="172" t="s">
        <v>115</v>
      </c>
      <c r="B904" s="191" t="s">
        <v>840</v>
      </c>
      <c r="C904" s="54" t="s">
        <v>841</v>
      </c>
      <c r="D904" s="85" t="s">
        <v>1237</v>
      </c>
      <c r="E904" s="85" t="s">
        <v>106</v>
      </c>
      <c r="F904" s="83" t="s">
        <v>106</v>
      </c>
      <c r="G904" s="191"/>
    </row>
    <row r="905" spans="1:7" s="1" customFormat="1" ht="26.4" x14ac:dyDescent="0.3">
      <c r="A905" s="172" t="s">
        <v>116</v>
      </c>
      <c r="B905" s="191" t="s">
        <v>842</v>
      </c>
      <c r="C905" s="54" t="s">
        <v>112</v>
      </c>
      <c r="D905" s="85">
        <v>33</v>
      </c>
      <c r="E905" s="85" t="s">
        <v>106</v>
      </c>
      <c r="F905" s="83" t="s">
        <v>106</v>
      </c>
      <c r="G905" s="191"/>
    </row>
    <row r="906" spans="1:7" s="1" customFormat="1" ht="26.4" x14ac:dyDescent="0.3">
      <c r="A906" s="172" t="s">
        <v>117</v>
      </c>
      <c r="B906" s="191" t="s">
        <v>843</v>
      </c>
      <c r="C906" s="54" t="s">
        <v>844</v>
      </c>
      <c r="D906" s="85">
        <v>1</v>
      </c>
      <c r="E906" s="85" t="s">
        <v>106</v>
      </c>
      <c r="F906" s="83" t="s">
        <v>106</v>
      </c>
      <c r="G906" s="191"/>
    </row>
    <row r="907" spans="1:7" s="1" customFormat="1" ht="39.6" x14ac:dyDescent="0.3">
      <c r="A907" s="172" t="s">
        <v>29</v>
      </c>
      <c r="B907" s="191" t="s">
        <v>845</v>
      </c>
      <c r="C907" s="54" t="s">
        <v>844</v>
      </c>
      <c r="D907" s="85">
        <v>40</v>
      </c>
      <c r="E907" s="85">
        <v>43</v>
      </c>
      <c r="F907" s="83">
        <v>1</v>
      </c>
      <c r="G907" s="191"/>
    </row>
    <row r="908" spans="1:7" s="1" customFormat="1" ht="39.6" x14ac:dyDescent="0.3">
      <c r="A908" s="172" t="s">
        <v>30</v>
      </c>
      <c r="B908" s="191" t="s">
        <v>846</v>
      </c>
      <c r="C908" s="54" t="s">
        <v>844</v>
      </c>
      <c r="D908" s="85">
        <v>30</v>
      </c>
      <c r="E908" s="85">
        <v>62</v>
      </c>
      <c r="F908" s="83">
        <v>1</v>
      </c>
      <c r="G908" s="191"/>
    </row>
    <row r="909" spans="1:7" s="1" customFormat="1" ht="66" x14ac:dyDescent="0.3">
      <c r="A909" s="172" t="s">
        <v>120</v>
      </c>
      <c r="B909" s="191" t="s">
        <v>847</v>
      </c>
      <c r="C909" s="54" t="s">
        <v>112</v>
      </c>
      <c r="D909" s="85">
        <v>12</v>
      </c>
      <c r="E909" s="145">
        <v>12.6</v>
      </c>
      <c r="F909" s="83">
        <v>1</v>
      </c>
      <c r="G909" s="191"/>
    </row>
    <row r="910" spans="1:7" s="1" customFormat="1" ht="66" x14ac:dyDescent="0.3">
      <c r="A910" s="172" t="s">
        <v>121</v>
      </c>
      <c r="B910" s="191" t="s">
        <v>1238</v>
      </c>
      <c r="C910" s="54" t="s">
        <v>844</v>
      </c>
      <c r="D910" s="85">
        <v>1</v>
      </c>
      <c r="E910" s="85">
        <v>1</v>
      </c>
      <c r="F910" s="83">
        <v>1</v>
      </c>
      <c r="G910" s="191"/>
    </row>
    <row r="911" spans="1:7" s="1" customFormat="1" ht="26.4" x14ac:dyDescent="0.3">
      <c r="A911" s="172" t="s">
        <v>189</v>
      </c>
      <c r="B911" s="191" t="s">
        <v>1239</v>
      </c>
      <c r="C911" s="54" t="s">
        <v>112</v>
      </c>
      <c r="D911" s="85">
        <v>5</v>
      </c>
      <c r="E911" s="85" t="s">
        <v>106</v>
      </c>
      <c r="F911" s="83" t="s">
        <v>106</v>
      </c>
      <c r="G911" s="191"/>
    </row>
    <row r="912" spans="1:7" s="1" customFormat="1" ht="39.6" x14ac:dyDescent="0.3">
      <c r="A912" s="172" t="s">
        <v>646</v>
      </c>
      <c r="B912" s="191" t="s">
        <v>1240</v>
      </c>
      <c r="C912" s="54" t="s">
        <v>112</v>
      </c>
      <c r="D912" s="85">
        <v>90</v>
      </c>
      <c r="E912" s="85" t="s">
        <v>106</v>
      </c>
      <c r="F912" s="83" t="s">
        <v>106</v>
      </c>
      <c r="G912" s="191"/>
    </row>
    <row r="913" spans="1:7" s="1" customFormat="1" ht="13.8" x14ac:dyDescent="0.3">
      <c r="A913" s="218" t="s">
        <v>724</v>
      </c>
      <c r="B913" s="219"/>
      <c r="C913" s="219"/>
      <c r="D913" s="219"/>
      <c r="E913" s="219"/>
      <c r="F913" s="219"/>
      <c r="G913" s="220"/>
    </row>
    <row r="914" spans="1:7" s="1" customFormat="1" ht="39.6" x14ac:dyDescent="0.3">
      <c r="A914" s="164" t="s">
        <v>123</v>
      </c>
      <c r="B914" s="191" t="s">
        <v>1241</v>
      </c>
      <c r="C914" s="54" t="s">
        <v>848</v>
      </c>
      <c r="D914" s="83">
        <v>160000</v>
      </c>
      <c r="E914" s="83">
        <v>176463</v>
      </c>
      <c r="F914" s="83">
        <v>1</v>
      </c>
      <c r="G914" s="136"/>
    </row>
    <row r="915" spans="1:7" s="1" customFormat="1" ht="26.4" x14ac:dyDescent="0.3">
      <c r="A915" s="71" t="s">
        <v>125</v>
      </c>
      <c r="B915" s="191" t="s">
        <v>1242</v>
      </c>
      <c r="C915" s="54" t="s">
        <v>725</v>
      </c>
      <c r="D915" s="85">
        <v>55000</v>
      </c>
      <c r="E915" s="85">
        <v>343537</v>
      </c>
      <c r="F915" s="83">
        <v>1</v>
      </c>
      <c r="G915" s="136"/>
    </row>
    <row r="916" spans="1:7" s="1" customFormat="1" ht="39.6" x14ac:dyDescent="0.3">
      <c r="A916" s="71" t="s">
        <v>126</v>
      </c>
      <c r="B916" s="191" t="s">
        <v>1243</v>
      </c>
      <c r="C916" s="54" t="s">
        <v>112</v>
      </c>
      <c r="D916" s="85">
        <v>1</v>
      </c>
      <c r="E916" s="85">
        <v>1</v>
      </c>
      <c r="F916" s="83">
        <f t="shared" ref="F916" si="21">E916/D916</f>
        <v>1</v>
      </c>
      <c r="G916" s="136"/>
    </row>
    <row r="917" spans="1:7" ht="58.5" customHeight="1" x14ac:dyDescent="0.3">
      <c r="A917" s="71"/>
      <c r="B917" s="209" t="s">
        <v>1618</v>
      </c>
      <c r="C917" s="210"/>
      <c r="D917" s="210"/>
      <c r="E917" s="210"/>
      <c r="F917" s="210"/>
      <c r="G917" s="211"/>
    </row>
    <row r="918" spans="1:7" ht="31.5" customHeight="1" x14ac:dyDescent="0.3">
      <c r="A918" s="227" t="s">
        <v>1628</v>
      </c>
      <c r="B918" s="228"/>
      <c r="C918" s="228"/>
      <c r="D918" s="228"/>
      <c r="E918" s="228"/>
      <c r="F918" s="228"/>
      <c r="G918" s="229"/>
    </row>
    <row r="919" spans="1:7" x14ac:dyDescent="0.3">
      <c r="A919" s="212" t="s">
        <v>1644</v>
      </c>
      <c r="B919" s="213"/>
      <c r="C919" s="213"/>
      <c r="D919" s="213"/>
      <c r="E919" s="213"/>
      <c r="F919" s="213"/>
      <c r="G919" s="214"/>
    </row>
    <row r="920" spans="1:7" ht="39.6" x14ac:dyDescent="0.3">
      <c r="A920" s="84">
        <v>1</v>
      </c>
      <c r="B920" s="82" t="s">
        <v>708</v>
      </c>
      <c r="C920" s="146" t="s">
        <v>159</v>
      </c>
      <c r="D920" s="147">
        <v>1</v>
      </c>
      <c r="E920" s="85">
        <v>2</v>
      </c>
      <c r="F920" s="83">
        <v>1</v>
      </c>
      <c r="G920" s="82" t="s">
        <v>709</v>
      </c>
    </row>
    <row r="921" spans="1:7" ht="52.8" x14ac:dyDescent="0.3">
      <c r="A921" s="84">
        <v>2</v>
      </c>
      <c r="B921" s="82" t="s">
        <v>710</v>
      </c>
      <c r="C921" s="86" t="s">
        <v>159</v>
      </c>
      <c r="D921" s="85">
        <v>4</v>
      </c>
      <c r="E921" s="85">
        <v>9</v>
      </c>
      <c r="F921" s="83">
        <v>1</v>
      </c>
      <c r="G921" s="82"/>
    </row>
    <row r="922" spans="1:7" ht="26.4" x14ac:dyDescent="0.3">
      <c r="A922" s="84">
        <v>3</v>
      </c>
      <c r="B922" s="82" t="s">
        <v>711</v>
      </c>
      <c r="C922" s="86" t="s">
        <v>112</v>
      </c>
      <c r="D922" s="85">
        <v>100</v>
      </c>
      <c r="E922" s="85">
        <v>100</v>
      </c>
      <c r="F922" s="83">
        <v>1</v>
      </c>
      <c r="G922" s="82"/>
    </row>
    <row r="923" spans="1:7" ht="26.4" x14ac:dyDescent="0.3">
      <c r="A923" s="84">
        <v>4</v>
      </c>
      <c r="B923" s="82" t="s">
        <v>712</v>
      </c>
      <c r="C923" s="86" t="s">
        <v>159</v>
      </c>
      <c r="D923" s="85">
        <v>2</v>
      </c>
      <c r="E923" s="85">
        <v>2</v>
      </c>
      <c r="F923" s="83">
        <f>E923/D923</f>
        <v>1</v>
      </c>
      <c r="G923" s="82" t="s">
        <v>654</v>
      </c>
    </row>
    <row r="924" spans="1:7" ht="39.6" x14ac:dyDescent="0.3">
      <c r="A924" s="84">
        <v>5</v>
      </c>
      <c r="B924" s="82" t="s">
        <v>713</v>
      </c>
      <c r="C924" s="86" t="s">
        <v>99</v>
      </c>
      <c r="D924" s="85">
        <v>300</v>
      </c>
      <c r="E924" s="85">
        <v>334</v>
      </c>
      <c r="F924" s="83">
        <v>1</v>
      </c>
      <c r="G924" s="82"/>
    </row>
    <row r="925" spans="1:7" ht="66" x14ac:dyDescent="0.3">
      <c r="A925" s="84">
        <v>6</v>
      </c>
      <c r="B925" s="82" t="s">
        <v>714</v>
      </c>
      <c r="C925" s="86" t="s">
        <v>112</v>
      </c>
      <c r="D925" s="145">
        <v>70</v>
      </c>
      <c r="E925" s="145">
        <v>83.2</v>
      </c>
      <c r="F925" s="83">
        <v>1</v>
      </c>
      <c r="G925" s="82"/>
    </row>
    <row r="926" spans="1:7" ht="79.2" x14ac:dyDescent="0.3">
      <c r="A926" s="84">
        <v>7</v>
      </c>
      <c r="B926" s="82" t="s">
        <v>1061</v>
      </c>
      <c r="C926" s="86" t="s">
        <v>112</v>
      </c>
      <c r="D926" s="145">
        <v>100</v>
      </c>
      <c r="E926" s="145">
        <v>100</v>
      </c>
      <c r="F926" s="83">
        <v>1</v>
      </c>
      <c r="G926" s="82"/>
    </row>
    <row r="927" spans="1:7" ht="52.8" x14ac:dyDescent="0.3">
      <c r="A927" s="84">
        <v>8</v>
      </c>
      <c r="B927" s="82" t="s">
        <v>715</v>
      </c>
      <c r="C927" s="86" t="s">
        <v>112</v>
      </c>
      <c r="D927" s="145">
        <v>3</v>
      </c>
      <c r="E927" s="145">
        <v>0</v>
      </c>
      <c r="F927" s="83">
        <v>0</v>
      </c>
      <c r="G927" s="82"/>
    </row>
    <row r="928" spans="1:7" ht="52.8" x14ac:dyDescent="0.3">
      <c r="A928" s="84">
        <v>9</v>
      </c>
      <c r="B928" s="82" t="s">
        <v>716</v>
      </c>
      <c r="C928" s="86" t="s">
        <v>112</v>
      </c>
      <c r="D928" s="145">
        <v>1.5</v>
      </c>
      <c r="E928" s="145">
        <v>22.2</v>
      </c>
      <c r="F928" s="83">
        <v>1</v>
      </c>
      <c r="G928" s="82"/>
    </row>
    <row r="929" spans="1:7" ht="132" x14ac:dyDescent="0.3">
      <c r="A929" s="84">
        <v>10</v>
      </c>
      <c r="B929" s="82" t="s">
        <v>717</v>
      </c>
      <c r="C929" s="86" t="s">
        <v>112</v>
      </c>
      <c r="D929" s="145">
        <v>25</v>
      </c>
      <c r="E929" s="145">
        <v>30.2</v>
      </c>
      <c r="F929" s="83">
        <v>1</v>
      </c>
      <c r="G929" s="82"/>
    </row>
    <row r="930" spans="1:7" ht="79.2" x14ac:dyDescent="0.3">
      <c r="A930" s="84">
        <v>11</v>
      </c>
      <c r="B930" s="82" t="s">
        <v>718</v>
      </c>
      <c r="C930" s="86" t="s">
        <v>112</v>
      </c>
      <c r="D930" s="145">
        <v>30</v>
      </c>
      <c r="E930" s="145">
        <v>43.8</v>
      </c>
      <c r="F930" s="83">
        <v>1</v>
      </c>
      <c r="G930" s="191"/>
    </row>
    <row r="931" spans="1:7" ht="92.4" x14ac:dyDescent="0.3">
      <c r="A931" s="84">
        <v>12</v>
      </c>
      <c r="B931" s="82" t="s">
        <v>719</v>
      </c>
      <c r="C931" s="86" t="s">
        <v>112</v>
      </c>
      <c r="D931" s="145">
        <v>3</v>
      </c>
      <c r="E931" s="145">
        <v>5.7</v>
      </c>
      <c r="F931" s="83">
        <v>1</v>
      </c>
      <c r="G931" s="191" t="s">
        <v>1066</v>
      </c>
    </row>
    <row r="932" spans="1:7" ht="105.6" x14ac:dyDescent="0.3">
      <c r="A932" s="84">
        <v>13</v>
      </c>
      <c r="B932" s="82" t="s">
        <v>720</v>
      </c>
      <c r="C932" s="86" t="s">
        <v>112</v>
      </c>
      <c r="D932" s="145">
        <v>73</v>
      </c>
      <c r="E932" s="145">
        <v>85.6</v>
      </c>
      <c r="F932" s="83">
        <v>1</v>
      </c>
      <c r="G932" s="82"/>
    </row>
    <row r="933" spans="1:7" ht="132" x14ac:dyDescent="0.3">
      <c r="A933" s="84">
        <v>14</v>
      </c>
      <c r="B933" s="82" t="s">
        <v>721</v>
      </c>
      <c r="C933" s="86" t="s">
        <v>112</v>
      </c>
      <c r="D933" s="145">
        <v>2.5</v>
      </c>
      <c r="E933" s="145">
        <v>2.1</v>
      </c>
      <c r="F933" s="83">
        <v>0.84</v>
      </c>
      <c r="G933" s="191" t="s">
        <v>1065</v>
      </c>
    </row>
    <row r="934" spans="1:7" ht="79.2" x14ac:dyDescent="0.3">
      <c r="A934" s="84">
        <v>15</v>
      </c>
      <c r="B934" s="82" t="s">
        <v>722</v>
      </c>
      <c r="C934" s="86" t="s">
        <v>112</v>
      </c>
      <c r="D934" s="145">
        <v>10</v>
      </c>
      <c r="E934" s="145">
        <v>1.8</v>
      </c>
      <c r="F934" s="83">
        <v>0.18</v>
      </c>
      <c r="G934" s="191"/>
    </row>
    <row r="935" spans="1:7" ht="66" x14ac:dyDescent="0.3">
      <c r="A935" s="84">
        <v>16</v>
      </c>
      <c r="B935" s="48" t="s">
        <v>797</v>
      </c>
      <c r="C935" s="86" t="s">
        <v>112</v>
      </c>
      <c r="D935" s="145">
        <v>50</v>
      </c>
      <c r="E935" s="145">
        <v>100</v>
      </c>
      <c r="F935" s="83">
        <v>1</v>
      </c>
      <c r="G935" s="191"/>
    </row>
    <row r="936" spans="1:7" ht="57.75" customHeight="1" x14ac:dyDescent="0.3">
      <c r="A936" s="71"/>
      <c r="B936" s="209" t="s">
        <v>1623</v>
      </c>
      <c r="C936" s="210"/>
      <c r="D936" s="210"/>
      <c r="E936" s="210"/>
      <c r="F936" s="210"/>
      <c r="G936" s="211"/>
    </row>
    <row r="937" spans="1:7" ht="19.5" customHeight="1" x14ac:dyDescent="0.3">
      <c r="A937" s="205" t="s">
        <v>270</v>
      </c>
      <c r="B937" s="206"/>
      <c r="C937" s="206"/>
      <c r="D937" s="206"/>
      <c r="E937" s="206"/>
      <c r="F937" s="206"/>
      <c r="G937" s="207"/>
    </row>
    <row r="938" spans="1:7" x14ac:dyDescent="0.3">
      <c r="A938" s="218" t="s">
        <v>1074</v>
      </c>
      <c r="B938" s="219"/>
      <c r="C938" s="219"/>
      <c r="D938" s="219"/>
      <c r="E938" s="219"/>
      <c r="F938" s="219"/>
      <c r="G938" s="220"/>
    </row>
    <row r="939" spans="1:7" ht="26.4" x14ac:dyDescent="0.3">
      <c r="A939" s="71">
        <v>1</v>
      </c>
      <c r="B939" s="191" t="s">
        <v>1137</v>
      </c>
      <c r="C939" s="54" t="s">
        <v>1138</v>
      </c>
      <c r="D939" s="62">
        <v>58</v>
      </c>
      <c r="E939" s="62">
        <v>37.31</v>
      </c>
      <c r="F939" s="83">
        <v>1</v>
      </c>
      <c r="G939" s="57"/>
    </row>
    <row r="940" spans="1:7" ht="26.4" x14ac:dyDescent="0.3">
      <c r="A940" s="71">
        <v>2</v>
      </c>
      <c r="B940" s="191" t="s">
        <v>1139</v>
      </c>
      <c r="C940" s="54" t="s">
        <v>1138</v>
      </c>
      <c r="D940" s="62">
        <v>20</v>
      </c>
      <c r="E940" s="62">
        <v>21.53</v>
      </c>
      <c r="F940" s="83">
        <v>1</v>
      </c>
      <c r="G940" s="57"/>
    </row>
    <row r="941" spans="1:7" ht="26.4" x14ac:dyDescent="0.3">
      <c r="A941" s="71">
        <v>3</v>
      </c>
      <c r="B941" s="191" t="s">
        <v>1140</v>
      </c>
      <c r="C941" s="54" t="s">
        <v>1138</v>
      </c>
      <c r="D941" s="62">
        <v>100.5</v>
      </c>
      <c r="E941" s="62">
        <v>110</v>
      </c>
      <c r="F941" s="83">
        <v>1</v>
      </c>
      <c r="G941" s="57"/>
    </row>
    <row r="942" spans="1:7" x14ac:dyDescent="0.3">
      <c r="A942" s="218" t="s">
        <v>1071</v>
      </c>
      <c r="B942" s="219"/>
      <c r="C942" s="219"/>
      <c r="D942" s="219"/>
      <c r="E942" s="219"/>
      <c r="F942" s="219"/>
      <c r="G942" s="220"/>
    </row>
    <row r="943" spans="1:7" ht="52.8" x14ac:dyDescent="0.3">
      <c r="A943" s="172" t="s">
        <v>114</v>
      </c>
      <c r="B943" s="191" t="s">
        <v>1141</v>
      </c>
      <c r="C943" s="54" t="s">
        <v>1142</v>
      </c>
      <c r="D943" s="62">
        <v>270</v>
      </c>
      <c r="E943" s="62">
        <v>1365.6</v>
      </c>
      <c r="F943" s="83">
        <v>1</v>
      </c>
      <c r="G943" s="191" t="s">
        <v>1564</v>
      </c>
    </row>
    <row r="944" spans="1:7" ht="66" x14ac:dyDescent="0.3">
      <c r="A944" s="172" t="s">
        <v>115</v>
      </c>
      <c r="B944" s="191" t="s">
        <v>1143</v>
      </c>
      <c r="C944" s="54" t="s">
        <v>159</v>
      </c>
      <c r="D944" s="62">
        <v>25</v>
      </c>
      <c r="E944" s="62">
        <v>28</v>
      </c>
      <c r="F944" s="83">
        <v>1</v>
      </c>
      <c r="G944" s="191" t="s">
        <v>1597</v>
      </c>
    </row>
    <row r="945" spans="1:7" x14ac:dyDescent="0.3">
      <c r="A945" s="218" t="s">
        <v>1072</v>
      </c>
      <c r="B945" s="219"/>
      <c r="C945" s="219"/>
      <c r="D945" s="219"/>
      <c r="E945" s="219"/>
      <c r="F945" s="219"/>
      <c r="G945" s="220"/>
    </row>
    <row r="946" spans="1:7" ht="66" x14ac:dyDescent="0.3">
      <c r="A946" s="164" t="s">
        <v>123</v>
      </c>
      <c r="B946" s="191" t="s">
        <v>1144</v>
      </c>
      <c r="C946" s="54" t="s">
        <v>190</v>
      </c>
      <c r="D946" s="62">
        <v>3</v>
      </c>
      <c r="E946" s="54">
        <v>0</v>
      </c>
      <c r="F946" s="83">
        <v>0</v>
      </c>
      <c r="G946" s="191" t="s">
        <v>1148</v>
      </c>
    </row>
    <row r="947" spans="1:7" ht="79.2" x14ac:dyDescent="0.3">
      <c r="A947" s="71" t="s">
        <v>125</v>
      </c>
      <c r="B947" s="191" t="s">
        <v>1145</v>
      </c>
      <c r="C947" s="54" t="s">
        <v>190</v>
      </c>
      <c r="D947" s="62">
        <v>3</v>
      </c>
      <c r="E947" s="54">
        <v>0</v>
      </c>
      <c r="F947" s="83">
        <v>0</v>
      </c>
      <c r="G947" s="191" t="s">
        <v>1148</v>
      </c>
    </row>
    <row r="948" spans="1:7" ht="52.8" x14ac:dyDescent="0.3">
      <c r="A948" s="71" t="s">
        <v>126</v>
      </c>
      <c r="B948" s="191" t="s">
        <v>1146</v>
      </c>
      <c r="C948" s="54" t="s">
        <v>67</v>
      </c>
      <c r="D948" s="95">
        <v>0</v>
      </c>
      <c r="E948" s="58">
        <v>1</v>
      </c>
      <c r="F948" s="83">
        <v>1</v>
      </c>
      <c r="G948" s="191" t="s">
        <v>1149</v>
      </c>
    </row>
    <row r="949" spans="1:7" ht="66" x14ac:dyDescent="0.3">
      <c r="A949" s="71" t="s">
        <v>1075</v>
      </c>
      <c r="B949" s="191" t="s">
        <v>1147</v>
      </c>
      <c r="C949" s="54" t="s">
        <v>190</v>
      </c>
      <c r="D949" s="62">
        <v>0</v>
      </c>
      <c r="E949" s="54">
        <v>0</v>
      </c>
      <c r="F949" s="83">
        <v>1</v>
      </c>
      <c r="G949" s="191" t="s">
        <v>1150</v>
      </c>
    </row>
    <row r="950" spans="1:7" x14ac:dyDescent="0.3">
      <c r="A950" s="218" t="s">
        <v>1073</v>
      </c>
      <c r="B950" s="219"/>
      <c r="C950" s="219"/>
      <c r="D950" s="219"/>
      <c r="E950" s="219"/>
      <c r="F950" s="219"/>
      <c r="G950" s="220"/>
    </row>
    <row r="951" spans="1:7" ht="26.4" x14ac:dyDescent="0.3">
      <c r="A951" s="71" t="s">
        <v>130</v>
      </c>
      <c r="B951" s="191" t="s">
        <v>1151</v>
      </c>
      <c r="C951" s="54" t="s">
        <v>67</v>
      </c>
      <c r="D951" s="66">
        <v>2</v>
      </c>
      <c r="E951" s="101">
        <v>5</v>
      </c>
      <c r="F951" s="83">
        <v>1</v>
      </c>
      <c r="G951" s="191" t="s">
        <v>1153</v>
      </c>
    </row>
    <row r="952" spans="1:7" ht="52.8" x14ac:dyDescent="0.3">
      <c r="A952" s="71" t="s">
        <v>131</v>
      </c>
      <c r="B952" s="191" t="s">
        <v>1152</v>
      </c>
      <c r="C952" s="54" t="s">
        <v>1138</v>
      </c>
      <c r="D952" s="68">
        <v>7</v>
      </c>
      <c r="E952" s="102">
        <v>0</v>
      </c>
      <c r="F952" s="83">
        <v>0</v>
      </c>
      <c r="G952" s="191" t="s">
        <v>1154</v>
      </c>
    </row>
    <row r="953" spans="1:7" ht="26.4" x14ac:dyDescent="0.3">
      <c r="A953" s="71" t="s">
        <v>132</v>
      </c>
      <c r="B953" s="191" t="s">
        <v>1155</v>
      </c>
      <c r="C953" s="54" t="s">
        <v>67</v>
      </c>
      <c r="D953" s="68">
        <v>0</v>
      </c>
      <c r="E953" s="102">
        <v>0</v>
      </c>
      <c r="F953" s="83">
        <v>1</v>
      </c>
      <c r="G953" s="77"/>
    </row>
    <row r="954" spans="1:7" ht="55.5" customHeight="1" x14ac:dyDescent="0.3">
      <c r="A954" s="71"/>
      <c r="B954" s="204" t="s">
        <v>1624</v>
      </c>
      <c r="C954" s="204"/>
      <c r="D954" s="204"/>
      <c r="E954" s="204"/>
      <c r="F954" s="204"/>
      <c r="G954" s="204"/>
    </row>
    <row r="955" spans="1:7" ht="19.5" customHeight="1" x14ac:dyDescent="0.3">
      <c r="A955" s="230" t="s">
        <v>1561</v>
      </c>
      <c r="B955" s="230"/>
      <c r="C955" s="230"/>
      <c r="D955" s="230"/>
      <c r="E955" s="230"/>
      <c r="F955" s="230"/>
      <c r="G955" s="230"/>
    </row>
    <row r="956" spans="1:7" x14ac:dyDescent="0.3">
      <c r="A956" s="219" t="s">
        <v>1076</v>
      </c>
      <c r="B956" s="219"/>
      <c r="C956" s="219"/>
      <c r="D956" s="219"/>
      <c r="E956" s="219"/>
      <c r="F956" s="219"/>
      <c r="G956" s="219"/>
    </row>
    <row r="957" spans="1:7" x14ac:dyDescent="0.3">
      <c r="A957" s="202" t="s">
        <v>1638</v>
      </c>
      <c r="B957" s="203"/>
      <c r="C957" s="203"/>
      <c r="D957" s="203"/>
      <c r="E957" s="203"/>
      <c r="F957" s="203"/>
      <c r="G957" s="203"/>
    </row>
    <row r="958" spans="1:7" ht="66" x14ac:dyDescent="0.3">
      <c r="A958" s="197" t="s">
        <v>114</v>
      </c>
      <c r="B958" s="148" t="s">
        <v>1077</v>
      </c>
      <c r="C958" s="54" t="s">
        <v>99</v>
      </c>
      <c r="D958" s="54">
        <v>900</v>
      </c>
      <c r="E958" s="54">
        <v>900</v>
      </c>
      <c r="F958" s="54">
        <v>1</v>
      </c>
      <c r="G958" s="191" t="s">
        <v>1081</v>
      </c>
    </row>
    <row r="959" spans="1:7" ht="66" x14ac:dyDescent="0.3">
      <c r="A959" s="197" t="s">
        <v>115</v>
      </c>
      <c r="B959" s="148" t="s">
        <v>1078</v>
      </c>
      <c r="C959" s="54" t="s">
        <v>105</v>
      </c>
      <c r="D959" s="54">
        <v>4</v>
      </c>
      <c r="E959" s="54">
        <v>4</v>
      </c>
      <c r="F959" s="54">
        <v>1</v>
      </c>
      <c r="G959" s="191" t="s">
        <v>1082</v>
      </c>
    </row>
    <row r="960" spans="1:7" ht="26.4" x14ac:dyDescent="0.3">
      <c r="A960" s="197" t="s">
        <v>116</v>
      </c>
      <c r="B960" s="148" t="s">
        <v>1079</v>
      </c>
      <c r="C960" s="54" t="s">
        <v>105</v>
      </c>
      <c r="D960" s="54">
        <v>1</v>
      </c>
      <c r="E960" s="54">
        <v>2</v>
      </c>
      <c r="F960" s="54">
        <v>1</v>
      </c>
      <c r="G960" s="191" t="s">
        <v>1083</v>
      </c>
    </row>
    <row r="961" spans="1:7" ht="66" x14ac:dyDescent="0.3">
      <c r="A961" s="197" t="s">
        <v>117</v>
      </c>
      <c r="B961" s="148" t="s">
        <v>1080</v>
      </c>
      <c r="C961" s="54" t="s">
        <v>105</v>
      </c>
      <c r="D961" s="54">
        <v>15</v>
      </c>
      <c r="E961" s="54">
        <v>15</v>
      </c>
      <c r="F961" s="54">
        <v>1</v>
      </c>
      <c r="G961" s="191" t="s">
        <v>1084</v>
      </c>
    </row>
    <row r="962" spans="1:7" ht="53.25" customHeight="1" x14ac:dyDescent="0.3">
      <c r="A962" s="71"/>
      <c r="B962" s="204" t="s">
        <v>1639</v>
      </c>
      <c r="C962" s="204"/>
      <c r="D962" s="204"/>
      <c r="E962" s="204"/>
      <c r="F962" s="204"/>
      <c r="G962" s="204"/>
    </row>
    <row r="963" spans="1:7" ht="19.5" customHeight="1" x14ac:dyDescent="0.3">
      <c r="A963" s="249" t="s">
        <v>1062</v>
      </c>
      <c r="B963" s="249"/>
      <c r="C963" s="249"/>
      <c r="D963" s="249"/>
      <c r="E963" s="249"/>
      <c r="F963" s="249"/>
      <c r="G963" s="249"/>
    </row>
    <row r="964" spans="1:7" x14ac:dyDescent="0.3">
      <c r="A964" s="198"/>
      <c r="B964" s="186"/>
      <c r="C964" s="199"/>
      <c r="D964" s="200"/>
      <c r="E964" s="200"/>
      <c r="F964" s="201"/>
    </row>
    <row r="965" spans="1:7" x14ac:dyDescent="0.3">
      <c r="A965" s="198"/>
      <c r="B965" s="186"/>
      <c r="C965" s="199"/>
      <c r="D965" s="200"/>
      <c r="E965" s="200"/>
      <c r="F965" s="201"/>
    </row>
    <row r="966" spans="1:7" x14ac:dyDescent="0.3">
      <c r="A966" s="198"/>
      <c r="B966" s="186"/>
      <c r="C966" s="199"/>
      <c r="D966" s="200"/>
      <c r="E966" s="200"/>
      <c r="F966" s="200"/>
    </row>
    <row r="967" spans="1:7" ht="77.25" customHeight="1" x14ac:dyDescent="0.3">
      <c r="A967" s="198"/>
      <c r="B967" s="186"/>
      <c r="C967" s="199"/>
      <c r="D967" s="200"/>
      <c r="E967" s="200"/>
      <c r="F967" s="200"/>
    </row>
  </sheetData>
  <mergeCells count="199">
    <mergeCell ref="G228:G229"/>
    <mergeCell ref="G234:G238"/>
    <mergeCell ref="G245:G246"/>
    <mergeCell ref="B59:G59"/>
    <mergeCell ref="B23:G23"/>
    <mergeCell ref="B126:G126"/>
    <mergeCell ref="B129:G129"/>
    <mergeCell ref="B136:G136"/>
    <mergeCell ref="B119:G119"/>
    <mergeCell ref="B116:G116"/>
    <mergeCell ref="B112:G112"/>
    <mergeCell ref="B96:G96"/>
    <mergeCell ref="B83:G83"/>
    <mergeCell ref="A232:G232"/>
    <mergeCell ref="A222:G222"/>
    <mergeCell ref="A244:G244"/>
    <mergeCell ref="A956:G956"/>
    <mergeCell ref="B917:G917"/>
    <mergeCell ref="B936:G936"/>
    <mergeCell ref="A663:G663"/>
    <mergeCell ref="B897:G897"/>
    <mergeCell ref="A902:G902"/>
    <mergeCell ref="A898:G898"/>
    <mergeCell ref="A710:G710"/>
    <mergeCell ref="A885:G885"/>
    <mergeCell ref="A899:G899"/>
    <mergeCell ref="A676:G676"/>
    <mergeCell ref="A681:G681"/>
    <mergeCell ref="A686:G686"/>
    <mergeCell ref="A667:A668"/>
    <mergeCell ref="A743:G743"/>
    <mergeCell ref="A778:G778"/>
    <mergeCell ref="A751:G751"/>
    <mergeCell ref="A744:G744"/>
    <mergeCell ref="A781:G781"/>
    <mergeCell ref="A478:G478"/>
    <mergeCell ref="A817:G817"/>
    <mergeCell ref="A489:G489"/>
    <mergeCell ref="A497:G497"/>
    <mergeCell ref="A499:G499"/>
    <mergeCell ref="A472:G472"/>
    <mergeCell ref="A942:G942"/>
    <mergeCell ref="A945:G945"/>
    <mergeCell ref="B954:G954"/>
    <mergeCell ref="A950:G950"/>
    <mergeCell ref="A558:G558"/>
    <mergeCell ref="A565:G565"/>
    <mergeCell ref="A620:G620"/>
    <mergeCell ref="G594:G595"/>
    <mergeCell ref="A607:G607"/>
    <mergeCell ref="A619:G619"/>
    <mergeCell ref="B618:G618"/>
    <mergeCell ref="A629:G629"/>
    <mergeCell ref="B646:G646"/>
    <mergeCell ref="A642:G642"/>
    <mergeCell ref="A621:G621"/>
    <mergeCell ref="A635:G635"/>
    <mergeCell ref="A471:G471"/>
    <mergeCell ref="A425:G425"/>
    <mergeCell ref="B469:G469"/>
    <mergeCell ref="A426:G426"/>
    <mergeCell ref="A445:G445"/>
    <mergeCell ref="A450:G450"/>
    <mergeCell ref="A459:G459"/>
    <mergeCell ref="A427:G427"/>
    <mergeCell ref="G460:G462"/>
    <mergeCell ref="A414:G414"/>
    <mergeCell ref="A419:G419"/>
    <mergeCell ref="A504:G504"/>
    <mergeCell ref="B787:G787"/>
    <mergeCell ref="A662:G662"/>
    <mergeCell ref="A553:G553"/>
    <mergeCell ref="A527:G527"/>
    <mergeCell ref="A470:G470"/>
    <mergeCell ref="A684:G684"/>
    <mergeCell ref="A568:G568"/>
    <mergeCell ref="B503:G503"/>
    <mergeCell ref="B556:G556"/>
    <mergeCell ref="A590:G590"/>
    <mergeCell ref="B589:G589"/>
    <mergeCell ref="A577:G577"/>
    <mergeCell ref="A574:G574"/>
    <mergeCell ref="A571:G571"/>
    <mergeCell ref="A557:G557"/>
    <mergeCell ref="G587:G588"/>
    <mergeCell ref="A580:G580"/>
    <mergeCell ref="B586:G586"/>
    <mergeCell ref="A513:G513"/>
    <mergeCell ref="A784:G784"/>
    <mergeCell ref="A435:G435"/>
    <mergeCell ref="A372:G372"/>
    <mergeCell ref="A392:G392"/>
    <mergeCell ref="B369:G369"/>
    <mergeCell ref="A277:G277"/>
    <mergeCell ref="A278:G278"/>
    <mergeCell ref="A288:G288"/>
    <mergeCell ref="A346:G346"/>
    <mergeCell ref="A410:G410"/>
    <mergeCell ref="A396:G396"/>
    <mergeCell ref="A370:G370"/>
    <mergeCell ref="A371:G371"/>
    <mergeCell ref="B293:G293"/>
    <mergeCell ref="A299:G299"/>
    <mergeCell ref="A963:G963"/>
    <mergeCell ref="A919:G919"/>
    <mergeCell ref="A918:G918"/>
    <mergeCell ref="B683:G683"/>
    <mergeCell ref="A855:G855"/>
    <mergeCell ref="B703:G703"/>
    <mergeCell ref="A884:G884"/>
    <mergeCell ref="A551:G551"/>
    <mergeCell ref="A547:G547"/>
    <mergeCell ref="B661:G661"/>
    <mergeCell ref="A878:G878"/>
    <mergeCell ref="A879:G879"/>
    <mergeCell ref="B857:G857"/>
    <mergeCell ref="B863:G863"/>
    <mergeCell ref="B869:G869"/>
    <mergeCell ref="B877:G877"/>
    <mergeCell ref="A789:G789"/>
    <mergeCell ref="A790:G790"/>
    <mergeCell ref="A801:G801"/>
    <mergeCell ref="A697:G697"/>
    <mergeCell ref="A685:G685"/>
    <mergeCell ref="G572:G573"/>
    <mergeCell ref="A647:G647"/>
    <mergeCell ref="B883:G883"/>
    <mergeCell ref="A2:G2"/>
    <mergeCell ref="A387:G387"/>
    <mergeCell ref="A5:G5"/>
    <mergeCell ref="A6:G6"/>
    <mergeCell ref="A143:G143"/>
    <mergeCell ref="A144:G144"/>
    <mergeCell ref="A150:G150"/>
    <mergeCell ref="A181:G181"/>
    <mergeCell ref="A203:G203"/>
    <mergeCell ref="A308:G308"/>
    <mergeCell ref="A318:G318"/>
    <mergeCell ref="A340:G340"/>
    <mergeCell ref="A356:G356"/>
    <mergeCell ref="A218:G218"/>
    <mergeCell ref="B220:G220"/>
    <mergeCell ref="A294:G294"/>
    <mergeCell ref="A221:G221"/>
    <mergeCell ref="B142:G142"/>
    <mergeCell ref="A295:G295"/>
    <mergeCell ref="A257:G257"/>
    <mergeCell ref="A261:G261"/>
    <mergeCell ref="B276:G276"/>
    <mergeCell ref="A267:G267"/>
    <mergeCell ref="A279:G279"/>
    <mergeCell ref="A250:G250"/>
    <mergeCell ref="A856:G856"/>
    <mergeCell ref="A730:G730"/>
    <mergeCell ref="B742:G742"/>
    <mergeCell ref="A597:G597"/>
    <mergeCell ref="A596:G596"/>
    <mergeCell ref="A773:G773"/>
    <mergeCell ref="A774:G774"/>
    <mergeCell ref="G506:G508"/>
    <mergeCell ref="A505:G505"/>
    <mergeCell ref="A705:G705"/>
    <mergeCell ref="A726:G726"/>
    <mergeCell ref="A706:G706"/>
    <mergeCell ref="A739:G739"/>
    <mergeCell ref="A539:G539"/>
    <mergeCell ref="G523:G525"/>
    <mergeCell ref="A544:G544"/>
    <mergeCell ref="A649:G649"/>
    <mergeCell ref="A704:G704"/>
    <mergeCell ref="A615:G615"/>
    <mergeCell ref="A284:G284"/>
    <mergeCell ref="A385:G385"/>
    <mergeCell ref="B424:G424"/>
    <mergeCell ref="G516:G517"/>
    <mergeCell ref="A957:G957"/>
    <mergeCell ref="B962:G962"/>
    <mergeCell ref="A880:G880"/>
    <mergeCell ref="A829:G829"/>
    <mergeCell ref="A809:G809"/>
    <mergeCell ref="B854:G854"/>
    <mergeCell ref="A591:G591"/>
    <mergeCell ref="A648:G648"/>
    <mergeCell ref="A755:G755"/>
    <mergeCell ref="A760:G760"/>
    <mergeCell ref="A763:G763"/>
    <mergeCell ref="A718:G718"/>
    <mergeCell ref="A849:G849"/>
    <mergeCell ref="A852:G852"/>
    <mergeCell ref="B828:G828"/>
    <mergeCell ref="A832:G832"/>
    <mergeCell ref="A830:G830"/>
    <mergeCell ref="A788:G788"/>
    <mergeCell ref="B772:G772"/>
    <mergeCell ref="A691:G691"/>
    <mergeCell ref="A937:G937"/>
    <mergeCell ref="A913:G913"/>
    <mergeCell ref="A938:G938"/>
    <mergeCell ref="A955:G955"/>
  </mergeCells>
  <pageMargins left="0.23622047244094491" right="0.23622047244094491" top="0.55118110236220474" bottom="0.55118110236220474" header="0.31496062992125984" footer="0.31496062992125984"/>
  <pageSetup paperSize="9" scale="71" fitToHeight="82" orientation="landscape" r:id="rId1"/>
  <headerFooter>
    <oddFooter>&amp;C&amp;P</oddFooter>
  </headerFooter>
  <rowBreaks count="4" manualBreakCount="4">
    <brk id="552" max="16383" man="1"/>
    <brk id="579" max="16383" man="1"/>
    <brk id="738" max="16383" man="1"/>
    <brk id="7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1а</vt:lpstr>
      <vt:lpstr>'Приложение 1а'!Заголовки_для_печати</vt:lpstr>
      <vt:lpstr>'Приложение 1а'!Область_печати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2021-04-15T04:15:11Z</dcterms:modified>
</cp:coreProperties>
</file>